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8960" windowHeight="8520"/>
  </bookViews>
  <sheets>
    <sheet name="CFDShares" sheetId="1" r:id="rId1"/>
    <sheet name="PL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T3" i="1"/>
  <c r="T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2"/>
  <c r="Y2" s="1"/>
  <c r="F3" s="1"/>
  <c r="Y3" s="1"/>
  <c r="F4" s="1"/>
  <c r="Q2"/>
  <c r="W2" s="1"/>
  <c r="Q3"/>
  <c r="Q4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P3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I3"/>
  <c r="I4"/>
  <c r="K4" s="1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P2"/>
  <c r="X2" s="1"/>
  <c r="I2"/>
  <c r="K2" s="1"/>
  <c r="M2" s="1"/>
  <c r="L4" l="1"/>
  <c r="X3"/>
  <c r="W3"/>
  <c r="X4"/>
  <c r="M4"/>
  <c r="Y4"/>
  <c r="F5" s="1"/>
  <c r="Y5" s="1"/>
  <c r="F6" s="1"/>
  <c r="W4"/>
  <c r="K3"/>
  <c r="M3" s="1"/>
  <c r="L2"/>
  <c r="M5" l="1"/>
  <c r="X5"/>
  <c r="W5"/>
  <c r="L3"/>
  <c r="Y6"/>
  <c r="F7" s="1"/>
  <c r="X6"/>
  <c r="W6"/>
  <c r="M6"/>
  <c r="Y7" l="1"/>
  <c r="F8" s="1"/>
  <c r="X7"/>
  <c r="W7"/>
  <c r="M7"/>
  <c r="Y8" l="1"/>
  <c r="F9" s="1"/>
  <c r="X8"/>
  <c r="W8"/>
  <c r="M8"/>
  <c r="Y9" l="1"/>
  <c r="F10" s="1"/>
  <c r="X9"/>
  <c r="W9"/>
  <c r="M9"/>
  <c r="Y10" l="1"/>
  <c r="F11" s="1"/>
  <c r="X10"/>
  <c r="W10"/>
  <c r="M10"/>
  <c r="Y11" l="1"/>
  <c r="F12" s="1"/>
  <c r="X11"/>
  <c r="W11"/>
  <c r="M11"/>
  <c r="Y12" l="1"/>
  <c r="F13" s="1"/>
  <c r="X12"/>
  <c r="W12"/>
  <c r="M12"/>
  <c r="Y13" l="1"/>
  <c r="F14" s="1"/>
  <c r="X13"/>
  <c r="W13"/>
  <c r="M13"/>
  <c r="Y14" l="1"/>
  <c r="F15" s="1"/>
  <c r="X14"/>
  <c r="W14"/>
  <c r="M14"/>
  <c r="Y15" l="1"/>
  <c r="F16" s="1"/>
  <c r="X15"/>
  <c r="W15"/>
  <c r="M15"/>
  <c r="Y16" l="1"/>
  <c r="F17" s="1"/>
  <c r="X16"/>
  <c r="W16"/>
  <c r="M16"/>
  <c r="Y17" l="1"/>
  <c r="F18" s="1"/>
  <c r="X17"/>
  <c r="W17"/>
  <c r="M17"/>
  <c r="Y18" l="1"/>
  <c r="F19" s="1"/>
  <c r="X18"/>
  <c r="W18"/>
  <c r="M18"/>
  <c r="Y19" l="1"/>
  <c r="F20" s="1"/>
  <c r="X19"/>
  <c r="W19"/>
  <c r="M19"/>
  <c r="Y20" l="1"/>
  <c r="F21" s="1"/>
  <c r="X20"/>
  <c r="W20"/>
  <c r="M20"/>
  <c r="Y21" l="1"/>
  <c r="F22" s="1"/>
  <c r="X21"/>
  <c r="W21"/>
  <c r="M21"/>
  <c r="Y22" l="1"/>
  <c r="F23" s="1"/>
  <c r="X22"/>
  <c r="W22"/>
  <c r="M22"/>
  <c r="Y23" l="1"/>
  <c r="F24" s="1"/>
  <c r="X23"/>
  <c r="W23"/>
  <c r="M23"/>
  <c r="Y24" l="1"/>
  <c r="F25" s="1"/>
  <c r="X24"/>
  <c r="W24"/>
  <c r="M24"/>
  <c r="Y25" l="1"/>
  <c r="F26" s="1"/>
  <c r="X25"/>
  <c r="W25"/>
  <c r="M25"/>
  <c r="Y26" l="1"/>
  <c r="F27" s="1"/>
  <c r="X26"/>
  <c r="W26"/>
  <c r="M26"/>
  <c r="Y27" l="1"/>
  <c r="F28" s="1"/>
  <c r="X27"/>
  <c r="W27"/>
  <c r="M27"/>
  <c r="Y28" l="1"/>
  <c r="F29" s="1"/>
  <c r="X28"/>
  <c r="W28"/>
  <c r="M28"/>
  <c r="Y29" l="1"/>
  <c r="F30" s="1"/>
  <c r="X29"/>
  <c r="W29"/>
  <c r="M29"/>
  <c r="Y30" l="1"/>
  <c r="F31" s="1"/>
  <c r="X30"/>
  <c r="W30"/>
  <c r="M30"/>
  <c r="Y31" l="1"/>
  <c r="F32" s="1"/>
  <c r="X31"/>
  <c r="W31"/>
  <c r="M31"/>
  <c r="Y32" l="1"/>
  <c r="F33" s="1"/>
  <c r="X32"/>
  <c r="W32"/>
  <c r="M32"/>
  <c r="Y33" l="1"/>
  <c r="F34" s="1"/>
  <c r="X33"/>
  <c r="W33"/>
  <c r="M33"/>
  <c r="Y34" l="1"/>
  <c r="F35" s="1"/>
  <c r="X34"/>
  <c r="W34"/>
  <c r="M34"/>
  <c r="Y35" l="1"/>
  <c r="F36" s="1"/>
  <c r="X35"/>
  <c r="W35"/>
  <c r="M35"/>
  <c r="Y36" l="1"/>
  <c r="F37" s="1"/>
  <c r="X36"/>
  <c r="W36"/>
  <c r="M36"/>
  <c r="Y37" l="1"/>
  <c r="F38" s="1"/>
  <c r="X37"/>
  <c r="W37"/>
  <c r="M37"/>
  <c r="Y38" l="1"/>
  <c r="F39" s="1"/>
  <c r="X38"/>
  <c r="W38"/>
  <c r="M38"/>
  <c r="Y39" l="1"/>
  <c r="F40" s="1"/>
  <c r="X39"/>
  <c r="W39"/>
  <c r="M39"/>
  <c r="Y40" l="1"/>
  <c r="F41" s="1"/>
  <c r="X40"/>
  <c r="W40"/>
  <c r="M40"/>
  <c r="Y41" l="1"/>
  <c r="F42" s="1"/>
  <c r="X41"/>
  <c r="W41"/>
  <c r="M41"/>
  <c r="Y42" l="1"/>
  <c r="F43" s="1"/>
  <c r="X42"/>
  <c r="W42"/>
  <c r="M42"/>
  <c r="Y43" l="1"/>
  <c r="F44" s="1"/>
  <c r="X43"/>
  <c r="W43"/>
  <c r="M43"/>
  <c r="Y44" l="1"/>
  <c r="F45" s="1"/>
  <c r="X44"/>
  <c r="W44"/>
  <c r="M44"/>
  <c r="Y45" l="1"/>
  <c r="F46" s="1"/>
  <c r="X45"/>
  <c r="W45"/>
  <c r="M45"/>
  <c r="Y46" l="1"/>
  <c r="F47" s="1"/>
  <c r="X46"/>
  <c r="W46"/>
  <c r="M46"/>
  <c r="Y47" l="1"/>
  <c r="F48" s="1"/>
  <c r="X47"/>
  <c r="W47"/>
  <c r="M47"/>
  <c r="Y48" l="1"/>
  <c r="F49" s="1"/>
  <c r="X48"/>
  <c r="W48"/>
  <c r="M48"/>
  <c r="Y49" l="1"/>
  <c r="F50" s="1"/>
  <c r="X49"/>
  <c r="W49"/>
  <c r="M49"/>
  <c r="Y50" l="1"/>
  <c r="F51" s="1"/>
  <c r="X50"/>
  <c r="W50"/>
  <c r="M50"/>
  <c r="Y51" l="1"/>
  <c r="F52" s="1"/>
  <c r="X51"/>
  <c r="W51"/>
  <c r="M51"/>
  <c r="Y52" l="1"/>
  <c r="F53" s="1"/>
  <c r="X52"/>
  <c r="W52"/>
  <c r="M52"/>
  <c r="Y53" l="1"/>
  <c r="F54" s="1"/>
  <c r="X53"/>
  <c r="W53"/>
  <c r="M53"/>
  <c r="Y54" l="1"/>
  <c r="F55" s="1"/>
  <c r="X54"/>
  <c r="W54"/>
  <c r="M54"/>
  <c r="Y55" l="1"/>
  <c r="F56" s="1"/>
  <c r="X55"/>
  <c r="W55"/>
  <c r="M55"/>
  <c r="Y56" l="1"/>
  <c r="F57" s="1"/>
  <c r="X56"/>
  <c r="W56"/>
  <c r="M56"/>
  <c r="Y57" l="1"/>
  <c r="F58" s="1"/>
  <c r="X57"/>
  <c r="W57"/>
  <c r="M57"/>
  <c r="Y58" l="1"/>
  <c r="F59" s="1"/>
  <c r="X58"/>
  <c r="W58"/>
  <c r="M58"/>
  <c r="Y59" l="1"/>
  <c r="F60" s="1"/>
  <c r="X59"/>
  <c r="W59"/>
  <c r="M59"/>
  <c r="Y60" l="1"/>
  <c r="F61" s="1"/>
  <c r="X60"/>
  <c r="W60"/>
  <c r="M60"/>
  <c r="Y61" l="1"/>
  <c r="F62" s="1"/>
  <c r="X61"/>
  <c r="W61"/>
  <c r="M61"/>
  <c r="Y62" l="1"/>
  <c r="F63" s="1"/>
  <c r="X62"/>
  <c r="W62"/>
  <c r="M62"/>
  <c r="Y63" l="1"/>
  <c r="F64" s="1"/>
  <c r="X63"/>
  <c r="W63"/>
  <c r="M63"/>
  <c r="Y64" l="1"/>
  <c r="F65" s="1"/>
  <c r="X64"/>
  <c r="W64"/>
  <c r="M64"/>
  <c r="Y65" l="1"/>
  <c r="F66" s="1"/>
  <c r="X65"/>
  <c r="W65"/>
  <c r="M65"/>
  <c r="Y66" l="1"/>
  <c r="F67" s="1"/>
  <c r="X66"/>
  <c r="W66"/>
  <c r="M66"/>
  <c r="Y67" l="1"/>
  <c r="F68" s="1"/>
  <c r="X67"/>
  <c r="W67"/>
  <c r="M67"/>
  <c r="Y68" l="1"/>
  <c r="F69" s="1"/>
  <c r="X68"/>
  <c r="W68"/>
  <c r="M68"/>
  <c r="Y69" l="1"/>
  <c r="F70" s="1"/>
  <c r="X69"/>
  <c r="W69"/>
  <c r="M69"/>
  <c r="Y70" l="1"/>
  <c r="F71" s="1"/>
  <c r="X70"/>
  <c r="W70"/>
  <c r="M70"/>
  <c r="Y71" l="1"/>
  <c r="F72" s="1"/>
  <c r="X71"/>
  <c r="W71"/>
  <c r="M71"/>
  <c r="Y72" l="1"/>
  <c r="F73" s="1"/>
  <c r="X72"/>
  <c r="W72"/>
  <c r="M72"/>
  <c r="Y73" l="1"/>
  <c r="F74" s="1"/>
  <c r="X73"/>
  <c r="W73"/>
  <c r="M73"/>
  <c r="Y74" l="1"/>
  <c r="F75" s="1"/>
  <c r="X74"/>
  <c r="W74"/>
  <c r="M74"/>
  <c r="Y75" l="1"/>
  <c r="F76" s="1"/>
  <c r="X75"/>
  <c r="W75"/>
  <c r="M75"/>
  <c r="Y76" l="1"/>
  <c r="F77" s="1"/>
  <c r="X76"/>
  <c r="W76"/>
  <c r="M76"/>
  <c r="Y77" l="1"/>
  <c r="F78" s="1"/>
  <c r="X77"/>
  <c r="W77"/>
  <c r="M77"/>
  <c r="Y78" l="1"/>
  <c r="F79" s="1"/>
  <c r="X78"/>
  <c r="W78"/>
  <c r="M78"/>
  <c r="Y79" l="1"/>
  <c r="F80" s="1"/>
  <c r="X79"/>
  <c r="W79"/>
  <c r="M79"/>
  <c r="Y80" l="1"/>
  <c r="F81" s="1"/>
  <c r="X80"/>
  <c r="W80"/>
  <c r="M80"/>
  <c r="Y81" l="1"/>
  <c r="F82" s="1"/>
  <c r="X81"/>
  <c r="W81"/>
  <c r="M81"/>
  <c r="Y82" l="1"/>
  <c r="F83" s="1"/>
  <c r="X82"/>
  <c r="W82"/>
  <c r="M82"/>
  <c r="Y83" l="1"/>
  <c r="F84" s="1"/>
  <c r="X83"/>
  <c r="W83"/>
  <c r="M83"/>
  <c r="Y84" l="1"/>
  <c r="F85" s="1"/>
  <c r="X84"/>
  <c r="W84"/>
  <c r="M84"/>
  <c r="Y85" l="1"/>
  <c r="F86" s="1"/>
  <c r="X85"/>
  <c r="W85"/>
  <c r="M85"/>
  <c r="Y86" l="1"/>
  <c r="F87" s="1"/>
  <c r="X86"/>
  <c r="W86"/>
  <c r="M86"/>
  <c r="Y87" l="1"/>
  <c r="F88" s="1"/>
  <c r="X87"/>
  <c r="W87"/>
  <c r="M87"/>
  <c r="Y88" l="1"/>
  <c r="F89" s="1"/>
  <c r="X88"/>
  <c r="W88"/>
  <c r="M88"/>
  <c r="Y89" l="1"/>
  <c r="F90" s="1"/>
  <c r="X89"/>
  <c r="W89"/>
  <c r="M89"/>
  <c r="Y90" l="1"/>
  <c r="F91" s="1"/>
  <c r="X90"/>
  <c r="W90"/>
  <c r="M90"/>
  <c r="Y91" l="1"/>
  <c r="F92" s="1"/>
  <c r="X91"/>
  <c r="W91"/>
  <c r="M91"/>
  <c r="Y92" l="1"/>
  <c r="F93" s="1"/>
  <c r="X92"/>
  <c r="W92"/>
  <c r="M92"/>
  <c r="Y93" l="1"/>
  <c r="F94" s="1"/>
  <c r="X93"/>
  <c r="W93"/>
  <c r="M93"/>
  <c r="Y94" l="1"/>
  <c r="F95" s="1"/>
  <c r="X94"/>
  <c r="W94"/>
  <c r="M94"/>
  <c r="Y95" l="1"/>
  <c r="F96" s="1"/>
  <c r="X95"/>
  <c r="W95"/>
  <c r="M95"/>
  <c r="Y96" l="1"/>
  <c r="F97" s="1"/>
  <c r="X96"/>
  <c r="W96"/>
  <c r="M96"/>
  <c r="Y97" l="1"/>
  <c r="F98" s="1"/>
  <c r="X97"/>
  <c r="W97"/>
  <c r="M97"/>
  <c r="Y98" l="1"/>
  <c r="F99" s="1"/>
  <c r="X98"/>
  <c r="W98"/>
  <c r="M98"/>
  <c r="Y99" l="1"/>
  <c r="F100" s="1"/>
  <c r="X99"/>
  <c r="W99"/>
  <c r="M99"/>
  <c r="Y100" l="1"/>
  <c r="X100"/>
  <c r="W100"/>
  <c r="M100"/>
</calcChain>
</file>

<file path=xl/sharedStrings.xml><?xml version="1.0" encoding="utf-8"?>
<sst xmlns="http://schemas.openxmlformats.org/spreadsheetml/2006/main" count="38" uniqueCount="34">
  <si>
    <t>Name</t>
  </si>
  <si>
    <t>Market</t>
  </si>
  <si>
    <t>Code</t>
  </si>
  <si>
    <t>Buy Price</t>
  </si>
  <si>
    <t>Deposit</t>
  </si>
  <si>
    <t>Potential Loss</t>
  </si>
  <si>
    <t>Potential Profit</t>
  </si>
  <si>
    <t>Google</t>
  </si>
  <si>
    <t>NASDAQ</t>
  </si>
  <si>
    <t>GOOG</t>
  </si>
  <si>
    <t>Shares</t>
  </si>
  <si>
    <t>Total Cost</t>
  </si>
  <si>
    <t>Stop Loss</t>
  </si>
  <si>
    <t>Take Profit</t>
  </si>
  <si>
    <t>Leveraged</t>
  </si>
  <si>
    <t>Date Entry</t>
  </si>
  <si>
    <t>Date Covered</t>
  </si>
  <si>
    <t>Current Price</t>
  </si>
  <si>
    <t>Previous Balance</t>
  </si>
  <si>
    <t>New Balance</t>
  </si>
  <si>
    <t>Leverage%</t>
  </si>
  <si>
    <t>Commission</t>
  </si>
  <si>
    <t>Interest</t>
  </si>
  <si>
    <t>Call</t>
  </si>
  <si>
    <t>Long</t>
  </si>
  <si>
    <t>Profit Balance</t>
  </si>
  <si>
    <t>Loss Balance</t>
  </si>
  <si>
    <t>Net Balance</t>
  </si>
  <si>
    <t>Current PL</t>
  </si>
  <si>
    <t xml:space="preserve"> </t>
  </si>
  <si>
    <t>Apple</t>
  </si>
  <si>
    <t>AAPL</t>
  </si>
  <si>
    <t>Microsft</t>
  </si>
  <si>
    <t>MSFT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</si>
</sst>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/>
    <xf numFmtId="14" fontId="0" fillId="0" borderId="0" xfId="0" applyNumberFormat="1" applyFont="1"/>
    <xf numFmtId="0" fontId="1" fillId="2" borderId="0" xfId="0" applyFont="1" applyFill="1"/>
    <xf numFmtId="0" fontId="3" fillId="2" borderId="0" xfId="0" applyFont="1" applyFill="1"/>
    <xf numFmtId="0" fontId="4" fillId="0" borderId="0" xfId="0" applyFont="1"/>
    <xf numFmtId="0" fontId="2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0"/>
  <sheetViews>
    <sheetView tabSelected="1" topLeftCell="O1" workbookViewId="0">
      <selection activeCell="O8" sqref="O8"/>
    </sheetView>
  </sheetViews>
  <sheetFormatPr defaultRowHeight="15"/>
  <cols>
    <col min="1" max="1" width="8.28515625" style="1" bestFit="1" customWidth="1"/>
    <col min="2" max="2" width="8.7109375" style="1" bestFit="1" customWidth="1"/>
    <col min="3" max="3" width="6.42578125" style="1" bestFit="1" customWidth="1"/>
    <col min="4" max="4" width="6.42578125" style="1" customWidth="1"/>
    <col min="5" max="5" width="10.7109375" style="1" bestFit="1" customWidth="1"/>
    <col min="6" max="6" width="16.140625" style="8" bestFit="1" customWidth="1"/>
    <col min="7" max="7" width="9.140625" bestFit="1" customWidth="1"/>
    <col min="8" max="8" width="6.85546875" bestFit="1" customWidth="1"/>
    <col min="9" max="9" width="9.7109375" bestFit="1" customWidth="1"/>
    <col min="10" max="10" width="10.5703125" bestFit="1" customWidth="1"/>
    <col min="11" max="11" width="9" bestFit="1" customWidth="1"/>
    <col min="12" max="12" width="11" bestFit="1" customWidth="1"/>
    <col min="13" max="13" width="12.42578125" bestFit="1" customWidth="1"/>
    <col min="14" max="14" width="9.140625" bestFit="1" customWidth="1"/>
    <col min="15" max="15" width="10.5703125" bestFit="1" customWidth="1"/>
    <col min="16" max="16" width="13.42578125" style="6" bestFit="1" customWidth="1"/>
    <col min="17" max="17" width="14.7109375" style="5" bestFit="1" customWidth="1"/>
    <col min="18" max="18" width="13.140625" bestFit="1" customWidth="1"/>
    <col min="19" max="19" width="12.5703125" bestFit="1" customWidth="1"/>
    <col min="20" max="20" width="12.5703125" customWidth="1"/>
    <col min="21" max="21" width="12.42578125" bestFit="1" customWidth="1"/>
    <col min="23" max="23" width="13.42578125" style="5" bestFit="1" customWidth="1"/>
    <col min="24" max="24" width="12" style="6" bestFit="1" customWidth="1"/>
    <col min="25" max="25" width="11.5703125" style="7" bestFit="1" customWidth="1"/>
  </cols>
  <sheetData>
    <row r="1" spans="1:25" s="4" customFormat="1">
      <c r="A1" s="3" t="s">
        <v>0</v>
      </c>
      <c r="B1" s="3" t="s">
        <v>1</v>
      </c>
      <c r="C1" s="3" t="s">
        <v>2</v>
      </c>
      <c r="D1" s="3" t="s">
        <v>23</v>
      </c>
      <c r="E1" s="3" t="s">
        <v>15</v>
      </c>
      <c r="F1" s="3" t="s">
        <v>18</v>
      </c>
      <c r="G1" s="3" t="s">
        <v>3</v>
      </c>
      <c r="H1" s="3" t="s">
        <v>10</v>
      </c>
      <c r="I1" s="3" t="s">
        <v>11</v>
      </c>
      <c r="J1" s="3" t="s">
        <v>20</v>
      </c>
      <c r="K1" s="3" t="s">
        <v>4</v>
      </c>
      <c r="L1" s="3" t="s">
        <v>14</v>
      </c>
      <c r="M1" s="3" t="s">
        <v>19</v>
      </c>
      <c r="N1" s="3" t="s">
        <v>12</v>
      </c>
      <c r="O1" s="3" t="s">
        <v>13</v>
      </c>
      <c r="P1" s="3" t="s">
        <v>5</v>
      </c>
      <c r="Q1" s="3" t="s">
        <v>6</v>
      </c>
      <c r="R1" s="3" t="s">
        <v>16</v>
      </c>
      <c r="S1" s="3" t="s">
        <v>17</v>
      </c>
      <c r="T1" s="3" t="s">
        <v>28</v>
      </c>
      <c r="U1" s="3" t="s">
        <v>21</v>
      </c>
      <c r="V1" s="3" t="s">
        <v>22</v>
      </c>
      <c r="W1" s="3" t="s">
        <v>25</v>
      </c>
      <c r="X1" s="3" t="s">
        <v>26</v>
      </c>
      <c r="Y1" s="3" t="s">
        <v>27</v>
      </c>
    </row>
    <row r="2" spans="1:25" s="1" customFormat="1">
      <c r="A2" s="1" t="s">
        <v>7</v>
      </c>
      <c r="B2" s="1" t="s">
        <v>8</v>
      </c>
      <c r="C2" s="1" t="s">
        <v>9</v>
      </c>
      <c r="D2" s="1" t="s">
        <v>24</v>
      </c>
      <c r="E2" s="2"/>
      <c r="F2" s="8">
        <v>17000</v>
      </c>
      <c r="G2" s="1">
        <v>578</v>
      </c>
      <c r="H2" s="1">
        <v>50</v>
      </c>
      <c r="I2" s="1">
        <f>G2*H2</f>
        <v>28900</v>
      </c>
      <c r="J2" s="1">
        <v>5</v>
      </c>
      <c r="K2" s="1">
        <f>(I2/100) * J2</f>
        <v>1445</v>
      </c>
      <c r="L2" s="1">
        <f>I2-K2</f>
        <v>27455</v>
      </c>
      <c r="M2" s="1">
        <f>F2-K2</f>
        <v>15555</v>
      </c>
      <c r="N2" s="1">
        <v>554</v>
      </c>
      <c r="O2" s="1">
        <v>650</v>
      </c>
      <c r="P2" s="6">
        <f>(G2-N2) * H2</f>
        <v>1200</v>
      </c>
      <c r="Q2" s="5">
        <f>(O2-G2) * H2</f>
        <v>3600</v>
      </c>
      <c r="S2" s="1">
        <v>579.20000000000005</v>
      </c>
      <c r="T2" s="1">
        <f>(S2-G2) * H2</f>
        <v>60.000000000002274</v>
      </c>
      <c r="U2" s="1">
        <v>20</v>
      </c>
      <c r="V2" s="1">
        <v>50</v>
      </c>
      <c r="W2" s="5">
        <f>(F2+Q2) - (U2+V2)</f>
        <v>20530</v>
      </c>
      <c r="X2" s="6">
        <f>(F2-P2) - (U2+V2)</f>
        <v>15730</v>
      </c>
      <c r="Y2" s="7">
        <f>(F2+T2) - (U2+V2)</f>
        <v>16990.000000000004</v>
      </c>
    </row>
    <row r="3" spans="1:25">
      <c r="A3" s="1" t="s">
        <v>30</v>
      </c>
      <c r="B3" s="1" t="s">
        <v>8</v>
      </c>
      <c r="C3" t="s">
        <v>31</v>
      </c>
      <c r="D3" t="s">
        <v>24</v>
      </c>
      <c r="E3" s="2"/>
      <c r="F3" s="8">
        <f>Y2</f>
        <v>16990.000000000004</v>
      </c>
      <c r="G3">
        <v>202.5</v>
      </c>
      <c r="H3">
        <v>150</v>
      </c>
      <c r="I3">
        <f t="shared" ref="I3:I66" si="0">G3*H3</f>
        <v>30375</v>
      </c>
      <c r="J3">
        <v>5</v>
      </c>
      <c r="K3">
        <f t="shared" ref="K3:K66" si="1">(I3/100) * J3</f>
        <v>1518.75</v>
      </c>
      <c r="L3">
        <f t="shared" ref="L3:L66" si="2">I3-K3</f>
        <v>28856.25</v>
      </c>
      <c r="M3">
        <f t="shared" ref="M3:M66" si="3">F3-K3</f>
        <v>15471.250000000004</v>
      </c>
      <c r="N3">
        <v>204</v>
      </c>
      <c r="O3">
        <v>250</v>
      </c>
      <c r="P3" s="6">
        <f t="shared" ref="P3:P66" si="4">(G3-N3) * H3</f>
        <v>-225</v>
      </c>
      <c r="Q3" s="5">
        <f t="shared" ref="Q3:Q66" si="5">(O3-G3) * H3</f>
        <v>7125</v>
      </c>
      <c r="S3">
        <v>226</v>
      </c>
      <c r="T3" s="1">
        <f t="shared" ref="T3:T66" si="6">(S3-G3) * H3</f>
        <v>3525</v>
      </c>
      <c r="U3" s="1">
        <v>20</v>
      </c>
      <c r="V3" s="1">
        <v>70</v>
      </c>
      <c r="W3" s="5">
        <f t="shared" ref="W3:W66" si="7">(F3+Q3) - (U3+V3)</f>
        <v>24025.000000000004</v>
      </c>
      <c r="X3" s="6">
        <f t="shared" ref="X3:X66" si="8">(F3-P3) - (U3+V3)</f>
        <v>17125.000000000004</v>
      </c>
      <c r="Y3" s="7">
        <f t="shared" ref="Y3:Y66" si="9">(F3+T3) - (U3+V3)</f>
        <v>20425.000000000004</v>
      </c>
    </row>
    <row r="4" spans="1:25">
      <c r="A4" t="s">
        <v>32</v>
      </c>
      <c r="B4" t="s">
        <v>8</v>
      </c>
      <c r="C4" t="s">
        <v>33</v>
      </c>
      <c r="D4" t="s">
        <v>24</v>
      </c>
      <c r="F4" s="8">
        <f t="shared" ref="F4:F67" si="10">Y3</f>
        <v>20425.000000000004</v>
      </c>
      <c r="G4">
        <v>29</v>
      </c>
      <c r="H4">
        <v>1000</v>
      </c>
      <c r="I4">
        <f t="shared" si="0"/>
        <v>29000</v>
      </c>
      <c r="J4">
        <v>5</v>
      </c>
      <c r="K4">
        <f t="shared" si="1"/>
        <v>1450</v>
      </c>
      <c r="L4">
        <f t="shared" si="2"/>
        <v>27550</v>
      </c>
      <c r="M4">
        <f t="shared" si="3"/>
        <v>18975.000000000004</v>
      </c>
      <c r="N4">
        <v>27.55</v>
      </c>
      <c r="O4">
        <v>32</v>
      </c>
      <c r="P4" s="6">
        <f t="shared" si="4"/>
        <v>1449.9999999999993</v>
      </c>
      <c r="Q4" s="5">
        <f t="shared" si="5"/>
        <v>3000</v>
      </c>
      <c r="S4">
        <v>29.6</v>
      </c>
      <c r="T4" s="1">
        <f t="shared" si="6"/>
        <v>600.00000000000136</v>
      </c>
      <c r="U4" s="1">
        <v>20</v>
      </c>
      <c r="V4" s="1">
        <v>50</v>
      </c>
      <c r="W4" s="5">
        <f t="shared" si="7"/>
        <v>23355.000000000004</v>
      </c>
      <c r="X4" s="6">
        <f t="shared" si="8"/>
        <v>18905.000000000004</v>
      </c>
      <c r="Y4" s="7">
        <f t="shared" si="9"/>
        <v>20955.000000000004</v>
      </c>
    </row>
    <row r="5" spans="1:25">
      <c r="E5" s="1" t="s">
        <v>29</v>
      </c>
      <c r="F5" s="8">
        <f t="shared" si="10"/>
        <v>20955.000000000004</v>
      </c>
      <c r="I5">
        <f t="shared" si="0"/>
        <v>0</v>
      </c>
      <c r="J5">
        <v>5</v>
      </c>
      <c r="K5">
        <f t="shared" si="1"/>
        <v>0</v>
      </c>
      <c r="L5">
        <f t="shared" si="2"/>
        <v>0</v>
      </c>
      <c r="M5">
        <f t="shared" si="3"/>
        <v>20955.000000000004</v>
      </c>
      <c r="P5" s="6">
        <f t="shared" si="4"/>
        <v>0</v>
      </c>
      <c r="Q5" s="5">
        <f t="shared" si="5"/>
        <v>0</v>
      </c>
      <c r="T5" s="1">
        <f t="shared" si="6"/>
        <v>0</v>
      </c>
      <c r="U5" s="1">
        <v>20</v>
      </c>
      <c r="V5" s="1">
        <v>50</v>
      </c>
      <c r="W5" s="5">
        <f t="shared" si="7"/>
        <v>20885.000000000004</v>
      </c>
      <c r="X5" s="6">
        <f t="shared" si="8"/>
        <v>20885.000000000004</v>
      </c>
      <c r="Y5" s="7">
        <f t="shared" si="9"/>
        <v>20885.000000000004</v>
      </c>
    </row>
    <row r="6" spans="1:25">
      <c r="F6" s="8">
        <f t="shared" si="10"/>
        <v>20885.000000000004</v>
      </c>
      <c r="I6">
        <f t="shared" si="0"/>
        <v>0</v>
      </c>
      <c r="J6">
        <v>5</v>
      </c>
      <c r="K6">
        <f t="shared" si="1"/>
        <v>0</v>
      </c>
      <c r="L6">
        <f t="shared" si="2"/>
        <v>0</v>
      </c>
      <c r="M6">
        <f t="shared" si="3"/>
        <v>20885.000000000004</v>
      </c>
      <c r="P6" s="6">
        <f t="shared" si="4"/>
        <v>0</v>
      </c>
      <c r="Q6" s="5">
        <f t="shared" si="5"/>
        <v>0</v>
      </c>
      <c r="T6" s="1">
        <f t="shared" si="6"/>
        <v>0</v>
      </c>
      <c r="U6" s="1">
        <v>20</v>
      </c>
      <c r="V6" s="1">
        <v>50</v>
      </c>
      <c r="W6" s="5">
        <f t="shared" si="7"/>
        <v>20815.000000000004</v>
      </c>
      <c r="X6" s="6">
        <f t="shared" si="8"/>
        <v>20815.000000000004</v>
      </c>
      <c r="Y6" s="7">
        <f t="shared" si="9"/>
        <v>20815.000000000004</v>
      </c>
    </row>
    <row r="7" spans="1:25">
      <c r="F7" s="8">
        <f t="shared" si="10"/>
        <v>20815.000000000004</v>
      </c>
      <c r="I7">
        <f t="shared" si="0"/>
        <v>0</v>
      </c>
      <c r="J7">
        <v>5</v>
      </c>
      <c r="K7">
        <f t="shared" si="1"/>
        <v>0</v>
      </c>
      <c r="L7">
        <f t="shared" si="2"/>
        <v>0</v>
      </c>
      <c r="M7">
        <f t="shared" si="3"/>
        <v>20815.000000000004</v>
      </c>
      <c r="P7" s="6">
        <f t="shared" si="4"/>
        <v>0</v>
      </c>
      <c r="Q7" s="5">
        <f t="shared" si="5"/>
        <v>0</v>
      </c>
      <c r="T7" s="1">
        <f t="shared" si="6"/>
        <v>0</v>
      </c>
      <c r="U7" s="1">
        <v>20</v>
      </c>
      <c r="V7" s="1">
        <v>50</v>
      </c>
      <c r="W7" s="5">
        <f t="shared" si="7"/>
        <v>20745.000000000004</v>
      </c>
      <c r="X7" s="6">
        <f t="shared" si="8"/>
        <v>20745.000000000004</v>
      </c>
      <c r="Y7" s="7">
        <f t="shared" si="9"/>
        <v>20745.000000000004</v>
      </c>
    </row>
    <row r="8" spans="1:25">
      <c r="F8" s="8">
        <f t="shared" si="10"/>
        <v>20745.000000000004</v>
      </c>
      <c r="I8">
        <f t="shared" si="0"/>
        <v>0</v>
      </c>
      <c r="J8">
        <v>5</v>
      </c>
      <c r="K8">
        <f t="shared" si="1"/>
        <v>0</v>
      </c>
      <c r="L8">
        <f t="shared" si="2"/>
        <v>0</v>
      </c>
      <c r="M8">
        <f t="shared" si="3"/>
        <v>20745.000000000004</v>
      </c>
      <c r="P8" s="6">
        <f t="shared" si="4"/>
        <v>0</v>
      </c>
      <c r="Q8" s="5">
        <f t="shared" si="5"/>
        <v>0</v>
      </c>
      <c r="T8" s="1">
        <f t="shared" si="6"/>
        <v>0</v>
      </c>
      <c r="U8" s="1">
        <v>20</v>
      </c>
      <c r="V8" s="1">
        <v>50</v>
      </c>
      <c r="W8" s="5">
        <f t="shared" si="7"/>
        <v>20675.000000000004</v>
      </c>
      <c r="X8" s="6">
        <f t="shared" si="8"/>
        <v>20675.000000000004</v>
      </c>
      <c r="Y8" s="7">
        <f t="shared" si="9"/>
        <v>20675.000000000004</v>
      </c>
    </row>
    <row r="9" spans="1:25">
      <c r="F9" s="8">
        <f t="shared" si="10"/>
        <v>20675.000000000004</v>
      </c>
      <c r="I9">
        <f t="shared" si="0"/>
        <v>0</v>
      </c>
      <c r="J9">
        <v>5</v>
      </c>
      <c r="K9">
        <f t="shared" si="1"/>
        <v>0</v>
      </c>
      <c r="L9">
        <f t="shared" si="2"/>
        <v>0</v>
      </c>
      <c r="M9">
        <f t="shared" si="3"/>
        <v>20675.000000000004</v>
      </c>
      <c r="P9" s="6">
        <f t="shared" si="4"/>
        <v>0</v>
      </c>
      <c r="Q9" s="5">
        <f t="shared" si="5"/>
        <v>0</v>
      </c>
      <c r="T9" s="1">
        <f t="shared" si="6"/>
        <v>0</v>
      </c>
      <c r="U9" s="1">
        <v>20</v>
      </c>
      <c r="V9" s="1">
        <v>50</v>
      </c>
      <c r="W9" s="5">
        <f t="shared" si="7"/>
        <v>20605.000000000004</v>
      </c>
      <c r="X9" s="6">
        <f t="shared" si="8"/>
        <v>20605.000000000004</v>
      </c>
      <c r="Y9" s="7">
        <f t="shared" si="9"/>
        <v>20605.000000000004</v>
      </c>
    </row>
    <row r="10" spans="1:25">
      <c r="F10" s="8">
        <f t="shared" si="10"/>
        <v>20605.000000000004</v>
      </c>
      <c r="I10">
        <f t="shared" si="0"/>
        <v>0</v>
      </c>
      <c r="J10">
        <v>5</v>
      </c>
      <c r="K10">
        <f t="shared" si="1"/>
        <v>0</v>
      </c>
      <c r="L10">
        <f t="shared" si="2"/>
        <v>0</v>
      </c>
      <c r="M10">
        <f t="shared" si="3"/>
        <v>20605.000000000004</v>
      </c>
      <c r="P10" s="6">
        <f t="shared" si="4"/>
        <v>0</v>
      </c>
      <c r="Q10" s="5">
        <f t="shared" si="5"/>
        <v>0</v>
      </c>
      <c r="T10" s="1">
        <f t="shared" si="6"/>
        <v>0</v>
      </c>
      <c r="U10" s="1">
        <v>20</v>
      </c>
      <c r="V10" s="1">
        <v>50</v>
      </c>
      <c r="W10" s="5">
        <f t="shared" si="7"/>
        <v>20535.000000000004</v>
      </c>
      <c r="X10" s="6">
        <f t="shared" si="8"/>
        <v>20535.000000000004</v>
      </c>
      <c r="Y10" s="7">
        <f t="shared" si="9"/>
        <v>20535.000000000004</v>
      </c>
    </row>
    <row r="11" spans="1:25">
      <c r="F11" s="8">
        <f t="shared" si="10"/>
        <v>20535.000000000004</v>
      </c>
      <c r="I11">
        <f t="shared" si="0"/>
        <v>0</v>
      </c>
      <c r="J11">
        <v>5</v>
      </c>
      <c r="K11">
        <f t="shared" si="1"/>
        <v>0</v>
      </c>
      <c r="L11">
        <f t="shared" si="2"/>
        <v>0</v>
      </c>
      <c r="M11">
        <f t="shared" si="3"/>
        <v>20535.000000000004</v>
      </c>
      <c r="P11" s="6">
        <f t="shared" si="4"/>
        <v>0</v>
      </c>
      <c r="Q11" s="5">
        <f t="shared" si="5"/>
        <v>0</v>
      </c>
      <c r="T11" s="1">
        <f t="shared" si="6"/>
        <v>0</v>
      </c>
      <c r="U11" s="1">
        <v>20</v>
      </c>
      <c r="V11" s="1">
        <v>50</v>
      </c>
      <c r="W11" s="5">
        <f t="shared" si="7"/>
        <v>20465.000000000004</v>
      </c>
      <c r="X11" s="6">
        <f t="shared" si="8"/>
        <v>20465.000000000004</v>
      </c>
      <c r="Y11" s="7">
        <f t="shared" si="9"/>
        <v>20465.000000000004</v>
      </c>
    </row>
    <row r="12" spans="1:25">
      <c r="F12" s="8">
        <f t="shared" si="10"/>
        <v>20465.000000000004</v>
      </c>
      <c r="I12">
        <f t="shared" si="0"/>
        <v>0</v>
      </c>
      <c r="J12">
        <v>5</v>
      </c>
      <c r="K12">
        <f t="shared" si="1"/>
        <v>0</v>
      </c>
      <c r="L12">
        <f t="shared" si="2"/>
        <v>0</v>
      </c>
      <c r="M12">
        <f t="shared" si="3"/>
        <v>20465.000000000004</v>
      </c>
      <c r="P12" s="6">
        <f t="shared" si="4"/>
        <v>0</v>
      </c>
      <c r="Q12" s="5">
        <f t="shared" si="5"/>
        <v>0</v>
      </c>
      <c r="T12" s="1">
        <f t="shared" si="6"/>
        <v>0</v>
      </c>
      <c r="U12" s="1">
        <v>20</v>
      </c>
      <c r="V12" s="1">
        <v>50</v>
      </c>
      <c r="W12" s="5">
        <f t="shared" si="7"/>
        <v>20395.000000000004</v>
      </c>
      <c r="X12" s="6">
        <f t="shared" si="8"/>
        <v>20395.000000000004</v>
      </c>
      <c r="Y12" s="7">
        <f t="shared" si="9"/>
        <v>20395.000000000004</v>
      </c>
    </row>
    <row r="13" spans="1:25">
      <c r="F13" s="8">
        <f t="shared" si="10"/>
        <v>20395.000000000004</v>
      </c>
      <c r="I13">
        <f t="shared" si="0"/>
        <v>0</v>
      </c>
      <c r="J13">
        <v>5</v>
      </c>
      <c r="K13">
        <f t="shared" si="1"/>
        <v>0</v>
      </c>
      <c r="L13">
        <f t="shared" si="2"/>
        <v>0</v>
      </c>
      <c r="M13">
        <f t="shared" si="3"/>
        <v>20395.000000000004</v>
      </c>
      <c r="P13" s="6">
        <f t="shared" si="4"/>
        <v>0</v>
      </c>
      <c r="Q13" s="5">
        <f t="shared" si="5"/>
        <v>0</v>
      </c>
      <c r="T13" s="1">
        <f t="shared" si="6"/>
        <v>0</v>
      </c>
      <c r="U13" s="1">
        <v>20</v>
      </c>
      <c r="V13" s="1">
        <v>50</v>
      </c>
      <c r="W13" s="5">
        <f t="shared" si="7"/>
        <v>20325.000000000004</v>
      </c>
      <c r="X13" s="6">
        <f t="shared" si="8"/>
        <v>20325.000000000004</v>
      </c>
      <c r="Y13" s="7">
        <f t="shared" si="9"/>
        <v>20325.000000000004</v>
      </c>
    </row>
    <row r="14" spans="1:25">
      <c r="F14" s="8">
        <f t="shared" si="10"/>
        <v>20325.000000000004</v>
      </c>
      <c r="I14">
        <f t="shared" si="0"/>
        <v>0</v>
      </c>
      <c r="J14">
        <v>5</v>
      </c>
      <c r="K14">
        <f t="shared" si="1"/>
        <v>0</v>
      </c>
      <c r="L14">
        <f t="shared" si="2"/>
        <v>0</v>
      </c>
      <c r="M14">
        <f t="shared" si="3"/>
        <v>20325.000000000004</v>
      </c>
      <c r="P14" s="6">
        <f t="shared" si="4"/>
        <v>0</v>
      </c>
      <c r="Q14" s="5">
        <f t="shared" si="5"/>
        <v>0</v>
      </c>
      <c r="T14" s="1">
        <f t="shared" si="6"/>
        <v>0</v>
      </c>
      <c r="U14" s="1">
        <v>20</v>
      </c>
      <c r="V14" s="1">
        <v>50</v>
      </c>
      <c r="W14" s="5">
        <f t="shared" si="7"/>
        <v>20255.000000000004</v>
      </c>
      <c r="X14" s="6">
        <f t="shared" si="8"/>
        <v>20255.000000000004</v>
      </c>
      <c r="Y14" s="7">
        <f t="shared" si="9"/>
        <v>20255.000000000004</v>
      </c>
    </row>
    <row r="15" spans="1:25">
      <c r="F15" s="8">
        <f t="shared" si="10"/>
        <v>20255.000000000004</v>
      </c>
      <c r="I15">
        <f t="shared" si="0"/>
        <v>0</v>
      </c>
      <c r="J15">
        <v>5</v>
      </c>
      <c r="K15">
        <f t="shared" si="1"/>
        <v>0</v>
      </c>
      <c r="L15">
        <f t="shared" si="2"/>
        <v>0</v>
      </c>
      <c r="M15">
        <f t="shared" si="3"/>
        <v>20255.000000000004</v>
      </c>
      <c r="P15" s="6">
        <f t="shared" si="4"/>
        <v>0</v>
      </c>
      <c r="Q15" s="5">
        <f t="shared" si="5"/>
        <v>0</v>
      </c>
      <c r="T15" s="1">
        <f t="shared" si="6"/>
        <v>0</v>
      </c>
      <c r="U15" s="1">
        <v>20</v>
      </c>
      <c r="V15" s="1">
        <v>50</v>
      </c>
      <c r="W15" s="5">
        <f t="shared" si="7"/>
        <v>20185.000000000004</v>
      </c>
      <c r="X15" s="6">
        <f t="shared" si="8"/>
        <v>20185.000000000004</v>
      </c>
      <c r="Y15" s="7">
        <f t="shared" si="9"/>
        <v>20185.000000000004</v>
      </c>
    </row>
    <row r="16" spans="1:25">
      <c r="F16" s="8">
        <f t="shared" si="10"/>
        <v>20185.000000000004</v>
      </c>
      <c r="I16">
        <f t="shared" si="0"/>
        <v>0</v>
      </c>
      <c r="J16">
        <v>5</v>
      </c>
      <c r="K16">
        <f t="shared" si="1"/>
        <v>0</v>
      </c>
      <c r="L16">
        <f t="shared" si="2"/>
        <v>0</v>
      </c>
      <c r="M16">
        <f t="shared" si="3"/>
        <v>20185.000000000004</v>
      </c>
      <c r="P16" s="6">
        <f t="shared" si="4"/>
        <v>0</v>
      </c>
      <c r="Q16" s="5">
        <f t="shared" si="5"/>
        <v>0</v>
      </c>
      <c r="T16" s="1">
        <f t="shared" si="6"/>
        <v>0</v>
      </c>
      <c r="U16" s="1">
        <v>20</v>
      </c>
      <c r="V16" s="1">
        <v>50</v>
      </c>
      <c r="W16" s="5">
        <f t="shared" si="7"/>
        <v>20115.000000000004</v>
      </c>
      <c r="X16" s="6">
        <f t="shared" si="8"/>
        <v>20115.000000000004</v>
      </c>
      <c r="Y16" s="7">
        <f t="shared" si="9"/>
        <v>20115.000000000004</v>
      </c>
    </row>
    <row r="17" spans="6:25">
      <c r="F17" s="8">
        <f t="shared" si="10"/>
        <v>20115.000000000004</v>
      </c>
      <c r="I17">
        <f t="shared" si="0"/>
        <v>0</v>
      </c>
      <c r="J17">
        <v>5</v>
      </c>
      <c r="K17">
        <f t="shared" si="1"/>
        <v>0</v>
      </c>
      <c r="L17">
        <f t="shared" si="2"/>
        <v>0</v>
      </c>
      <c r="M17">
        <f t="shared" si="3"/>
        <v>20115.000000000004</v>
      </c>
      <c r="P17" s="6">
        <f t="shared" si="4"/>
        <v>0</v>
      </c>
      <c r="Q17" s="5">
        <f t="shared" si="5"/>
        <v>0</v>
      </c>
      <c r="T17" s="1">
        <f t="shared" si="6"/>
        <v>0</v>
      </c>
      <c r="U17" s="1">
        <v>20</v>
      </c>
      <c r="V17" s="1">
        <v>50</v>
      </c>
      <c r="W17" s="5">
        <f t="shared" si="7"/>
        <v>20045.000000000004</v>
      </c>
      <c r="X17" s="6">
        <f t="shared" si="8"/>
        <v>20045.000000000004</v>
      </c>
      <c r="Y17" s="7">
        <f t="shared" si="9"/>
        <v>20045.000000000004</v>
      </c>
    </row>
    <row r="18" spans="6:25">
      <c r="F18" s="8">
        <f t="shared" si="10"/>
        <v>20045.000000000004</v>
      </c>
      <c r="I18">
        <f t="shared" si="0"/>
        <v>0</v>
      </c>
      <c r="J18">
        <v>5</v>
      </c>
      <c r="K18">
        <f t="shared" si="1"/>
        <v>0</v>
      </c>
      <c r="L18">
        <f t="shared" si="2"/>
        <v>0</v>
      </c>
      <c r="M18">
        <f t="shared" si="3"/>
        <v>20045.000000000004</v>
      </c>
      <c r="P18" s="6">
        <f t="shared" si="4"/>
        <v>0</v>
      </c>
      <c r="Q18" s="5">
        <f t="shared" si="5"/>
        <v>0</v>
      </c>
      <c r="T18" s="1">
        <f t="shared" si="6"/>
        <v>0</v>
      </c>
      <c r="U18" s="1">
        <v>20</v>
      </c>
      <c r="V18" s="1">
        <v>50</v>
      </c>
      <c r="W18" s="5">
        <f t="shared" si="7"/>
        <v>19975.000000000004</v>
      </c>
      <c r="X18" s="6">
        <f t="shared" si="8"/>
        <v>19975.000000000004</v>
      </c>
      <c r="Y18" s="7">
        <f t="shared" si="9"/>
        <v>19975.000000000004</v>
      </c>
    </row>
    <row r="19" spans="6:25">
      <c r="F19" s="8">
        <f t="shared" si="10"/>
        <v>19975.000000000004</v>
      </c>
      <c r="I19">
        <f t="shared" si="0"/>
        <v>0</v>
      </c>
      <c r="J19">
        <v>5</v>
      </c>
      <c r="K19">
        <f t="shared" si="1"/>
        <v>0</v>
      </c>
      <c r="L19">
        <f t="shared" si="2"/>
        <v>0</v>
      </c>
      <c r="M19">
        <f t="shared" si="3"/>
        <v>19975.000000000004</v>
      </c>
      <c r="P19" s="6">
        <f t="shared" si="4"/>
        <v>0</v>
      </c>
      <c r="Q19" s="5">
        <f t="shared" si="5"/>
        <v>0</v>
      </c>
      <c r="T19" s="1">
        <f t="shared" si="6"/>
        <v>0</v>
      </c>
      <c r="U19" s="1">
        <v>20</v>
      </c>
      <c r="V19" s="1">
        <v>50</v>
      </c>
      <c r="W19" s="5">
        <f t="shared" si="7"/>
        <v>19905.000000000004</v>
      </c>
      <c r="X19" s="6">
        <f t="shared" si="8"/>
        <v>19905.000000000004</v>
      </c>
      <c r="Y19" s="7">
        <f t="shared" si="9"/>
        <v>19905.000000000004</v>
      </c>
    </row>
    <row r="20" spans="6:25">
      <c r="F20" s="8">
        <f t="shared" si="10"/>
        <v>19905.000000000004</v>
      </c>
      <c r="I20">
        <f t="shared" si="0"/>
        <v>0</v>
      </c>
      <c r="J20">
        <v>5</v>
      </c>
      <c r="K20">
        <f t="shared" si="1"/>
        <v>0</v>
      </c>
      <c r="L20">
        <f t="shared" si="2"/>
        <v>0</v>
      </c>
      <c r="M20">
        <f t="shared" si="3"/>
        <v>19905.000000000004</v>
      </c>
      <c r="P20" s="6">
        <f t="shared" si="4"/>
        <v>0</v>
      </c>
      <c r="Q20" s="5">
        <f t="shared" si="5"/>
        <v>0</v>
      </c>
      <c r="T20" s="1">
        <f t="shared" si="6"/>
        <v>0</v>
      </c>
      <c r="U20" s="1">
        <v>20</v>
      </c>
      <c r="V20" s="1">
        <v>50</v>
      </c>
      <c r="W20" s="5">
        <f t="shared" si="7"/>
        <v>19835.000000000004</v>
      </c>
      <c r="X20" s="6">
        <f t="shared" si="8"/>
        <v>19835.000000000004</v>
      </c>
      <c r="Y20" s="7">
        <f t="shared" si="9"/>
        <v>19835.000000000004</v>
      </c>
    </row>
    <row r="21" spans="6:25">
      <c r="F21" s="8">
        <f t="shared" si="10"/>
        <v>19835.000000000004</v>
      </c>
      <c r="I21">
        <f t="shared" si="0"/>
        <v>0</v>
      </c>
      <c r="J21">
        <v>5</v>
      </c>
      <c r="K21">
        <f t="shared" si="1"/>
        <v>0</v>
      </c>
      <c r="L21">
        <f t="shared" si="2"/>
        <v>0</v>
      </c>
      <c r="M21">
        <f t="shared" si="3"/>
        <v>19835.000000000004</v>
      </c>
      <c r="P21" s="6">
        <f t="shared" si="4"/>
        <v>0</v>
      </c>
      <c r="Q21" s="5">
        <f t="shared" si="5"/>
        <v>0</v>
      </c>
      <c r="T21" s="1">
        <f t="shared" si="6"/>
        <v>0</v>
      </c>
      <c r="U21" s="1">
        <v>20</v>
      </c>
      <c r="V21" s="1">
        <v>50</v>
      </c>
      <c r="W21" s="5">
        <f t="shared" si="7"/>
        <v>19765.000000000004</v>
      </c>
      <c r="X21" s="6">
        <f t="shared" si="8"/>
        <v>19765.000000000004</v>
      </c>
      <c r="Y21" s="7">
        <f t="shared" si="9"/>
        <v>19765.000000000004</v>
      </c>
    </row>
    <row r="22" spans="6:25">
      <c r="F22" s="8">
        <f t="shared" si="10"/>
        <v>19765.000000000004</v>
      </c>
      <c r="I22">
        <f t="shared" si="0"/>
        <v>0</v>
      </c>
      <c r="J22">
        <v>5</v>
      </c>
      <c r="K22">
        <f t="shared" si="1"/>
        <v>0</v>
      </c>
      <c r="L22">
        <f t="shared" si="2"/>
        <v>0</v>
      </c>
      <c r="M22">
        <f t="shared" si="3"/>
        <v>19765.000000000004</v>
      </c>
      <c r="P22" s="6">
        <f t="shared" si="4"/>
        <v>0</v>
      </c>
      <c r="Q22" s="5">
        <f t="shared" si="5"/>
        <v>0</v>
      </c>
      <c r="T22" s="1">
        <f t="shared" si="6"/>
        <v>0</v>
      </c>
      <c r="U22" s="1">
        <v>20</v>
      </c>
      <c r="V22" s="1">
        <v>50</v>
      </c>
      <c r="W22" s="5">
        <f t="shared" si="7"/>
        <v>19695.000000000004</v>
      </c>
      <c r="X22" s="6">
        <f t="shared" si="8"/>
        <v>19695.000000000004</v>
      </c>
      <c r="Y22" s="7">
        <f t="shared" si="9"/>
        <v>19695.000000000004</v>
      </c>
    </row>
    <row r="23" spans="6:25">
      <c r="F23" s="8">
        <f t="shared" si="10"/>
        <v>19695.000000000004</v>
      </c>
      <c r="I23">
        <f t="shared" si="0"/>
        <v>0</v>
      </c>
      <c r="J23">
        <v>5</v>
      </c>
      <c r="K23">
        <f t="shared" si="1"/>
        <v>0</v>
      </c>
      <c r="L23">
        <f t="shared" si="2"/>
        <v>0</v>
      </c>
      <c r="M23">
        <f t="shared" si="3"/>
        <v>19695.000000000004</v>
      </c>
      <c r="P23" s="6">
        <f t="shared" si="4"/>
        <v>0</v>
      </c>
      <c r="Q23" s="5">
        <f t="shared" si="5"/>
        <v>0</v>
      </c>
      <c r="T23" s="1">
        <f t="shared" si="6"/>
        <v>0</v>
      </c>
      <c r="U23" s="1">
        <v>20</v>
      </c>
      <c r="V23" s="1">
        <v>50</v>
      </c>
      <c r="W23" s="5">
        <f t="shared" si="7"/>
        <v>19625.000000000004</v>
      </c>
      <c r="X23" s="6">
        <f t="shared" si="8"/>
        <v>19625.000000000004</v>
      </c>
      <c r="Y23" s="7">
        <f t="shared" si="9"/>
        <v>19625.000000000004</v>
      </c>
    </row>
    <row r="24" spans="6:25">
      <c r="F24" s="8">
        <f t="shared" si="10"/>
        <v>19625.000000000004</v>
      </c>
      <c r="I24">
        <f t="shared" si="0"/>
        <v>0</v>
      </c>
      <c r="J24">
        <v>5</v>
      </c>
      <c r="K24">
        <f t="shared" si="1"/>
        <v>0</v>
      </c>
      <c r="L24">
        <f t="shared" si="2"/>
        <v>0</v>
      </c>
      <c r="M24">
        <f t="shared" si="3"/>
        <v>19625.000000000004</v>
      </c>
      <c r="P24" s="6">
        <f t="shared" si="4"/>
        <v>0</v>
      </c>
      <c r="Q24" s="5">
        <f t="shared" si="5"/>
        <v>0</v>
      </c>
      <c r="T24" s="1">
        <f t="shared" si="6"/>
        <v>0</v>
      </c>
      <c r="U24" s="1">
        <v>20</v>
      </c>
      <c r="V24" s="1">
        <v>50</v>
      </c>
      <c r="W24" s="5">
        <f t="shared" si="7"/>
        <v>19555.000000000004</v>
      </c>
      <c r="X24" s="6">
        <f t="shared" si="8"/>
        <v>19555.000000000004</v>
      </c>
      <c r="Y24" s="7">
        <f t="shared" si="9"/>
        <v>19555.000000000004</v>
      </c>
    </row>
    <row r="25" spans="6:25">
      <c r="F25" s="8">
        <f t="shared" si="10"/>
        <v>19555.000000000004</v>
      </c>
      <c r="I25">
        <f t="shared" si="0"/>
        <v>0</v>
      </c>
      <c r="J25">
        <v>5</v>
      </c>
      <c r="K25">
        <f t="shared" si="1"/>
        <v>0</v>
      </c>
      <c r="L25">
        <f t="shared" si="2"/>
        <v>0</v>
      </c>
      <c r="M25">
        <f t="shared" si="3"/>
        <v>19555.000000000004</v>
      </c>
      <c r="P25" s="6">
        <f t="shared" si="4"/>
        <v>0</v>
      </c>
      <c r="Q25" s="5">
        <f t="shared" si="5"/>
        <v>0</v>
      </c>
      <c r="T25" s="1">
        <f t="shared" si="6"/>
        <v>0</v>
      </c>
      <c r="U25" s="1">
        <v>20</v>
      </c>
      <c r="V25" s="1">
        <v>50</v>
      </c>
      <c r="W25" s="5">
        <f t="shared" si="7"/>
        <v>19485.000000000004</v>
      </c>
      <c r="X25" s="6">
        <f t="shared" si="8"/>
        <v>19485.000000000004</v>
      </c>
      <c r="Y25" s="7">
        <f t="shared" si="9"/>
        <v>19485.000000000004</v>
      </c>
    </row>
    <row r="26" spans="6:25">
      <c r="F26" s="8">
        <f t="shared" si="10"/>
        <v>19485.000000000004</v>
      </c>
      <c r="I26">
        <f t="shared" si="0"/>
        <v>0</v>
      </c>
      <c r="J26">
        <v>5</v>
      </c>
      <c r="K26">
        <f t="shared" si="1"/>
        <v>0</v>
      </c>
      <c r="L26">
        <f t="shared" si="2"/>
        <v>0</v>
      </c>
      <c r="M26">
        <f t="shared" si="3"/>
        <v>19485.000000000004</v>
      </c>
      <c r="P26" s="6">
        <f t="shared" si="4"/>
        <v>0</v>
      </c>
      <c r="Q26" s="5">
        <f t="shared" si="5"/>
        <v>0</v>
      </c>
      <c r="T26" s="1">
        <f t="shared" si="6"/>
        <v>0</v>
      </c>
      <c r="U26" s="1">
        <v>20</v>
      </c>
      <c r="V26" s="1">
        <v>50</v>
      </c>
      <c r="W26" s="5">
        <f t="shared" si="7"/>
        <v>19415.000000000004</v>
      </c>
      <c r="X26" s="6">
        <f t="shared" si="8"/>
        <v>19415.000000000004</v>
      </c>
      <c r="Y26" s="7">
        <f t="shared" si="9"/>
        <v>19415.000000000004</v>
      </c>
    </row>
    <row r="27" spans="6:25">
      <c r="F27" s="8">
        <f t="shared" si="10"/>
        <v>19415.000000000004</v>
      </c>
      <c r="I27">
        <f t="shared" si="0"/>
        <v>0</v>
      </c>
      <c r="J27">
        <v>5</v>
      </c>
      <c r="K27">
        <f t="shared" si="1"/>
        <v>0</v>
      </c>
      <c r="L27">
        <f t="shared" si="2"/>
        <v>0</v>
      </c>
      <c r="M27">
        <f t="shared" si="3"/>
        <v>19415.000000000004</v>
      </c>
      <c r="P27" s="6">
        <f t="shared" si="4"/>
        <v>0</v>
      </c>
      <c r="Q27" s="5">
        <f t="shared" si="5"/>
        <v>0</v>
      </c>
      <c r="T27" s="1">
        <f t="shared" si="6"/>
        <v>0</v>
      </c>
      <c r="U27" s="1">
        <v>20</v>
      </c>
      <c r="V27" s="1">
        <v>50</v>
      </c>
      <c r="W27" s="5">
        <f t="shared" si="7"/>
        <v>19345.000000000004</v>
      </c>
      <c r="X27" s="6">
        <f t="shared" si="8"/>
        <v>19345.000000000004</v>
      </c>
      <c r="Y27" s="7">
        <f t="shared" si="9"/>
        <v>19345.000000000004</v>
      </c>
    </row>
    <row r="28" spans="6:25">
      <c r="F28" s="8">
        <f t="shared" si="10"/>
        <v>19345.000000000004</v>
      </c>
      <c r="I28">
        <f t="shared" si="0"/>
        <v>0</v>
      </c>
      <c r="J28">
        <v>5</v>
      </c>
      <c r="K28">
        <f t="shared" si="1"/>
        <v>0</v>
      </c>
      <c r="L28">
        <f t="shared" si="2"/>
        <v>0</v>
      </c>
      <c r="M28">
        <f t="shared" si="3"/>
        <v>19345.000000000004</v>
      </c>
      <c r="P28" s="6">
        <f t="shared" si="4"/>
        <v>0</v>
      </c>
      <c r="Q28" s="5">
        <f t="shared" si="5"/>
        <v>0</v>
      </c>
      <c r="T28" s="1">
        <f t="shared" si="6"/>
        <v>0</v>
      </c>
      <c r="U28" s="1">
        <v>20</v>
      </c>
      <c r="V28" s="1">
        <v>50</v>
      </c>
      <c r="W28" s="5">
        <f t="shared" si="7"/>
        <v>19275.000000000004</v>
      </c>
      <c r="X28" s="6">
        <f t="shared" si="8"/>
        <v>19275.000000000004</v>
      </c>
      <c r="Y28" s="7">
        <f t="shared" si="9"/>
        <v>19275.000000000004</v>
      </c>
    </row>
    <row r="29" spans="6:25">
      <c r="F29" s="8">
        <f t="shared" si="10"/>
        <v>19275.000000000004</v>
      </c>
      <c r="I29">
        <f t="shared" si="0"/>
        <v>0</v>
      </c>
      <c r="J29">
        <v>5</v>
      </c>
      <c r="K29">
        <f t="shared" si="1"/>
        <v>0</v>
      </c>
      <c r="L29">
        <f t="shared" si="2"/>
        <v>0</v>
      </c>
      <c r="M29">
        <f t="shared" si="3"/>
        <v>19275.000000000004</v>
      </c>
      <c r="P29" s="6">
        <f t="shared" si="4"/>
        <v>0</v>
      </c>
      <c r="Q29" s="5">
        <f t="shared" si="5"/>
        <v>0</v>
      </c>
      <c r="T29" s="1">
        <f t="shared" si="6"/>
        <v>0</v>
      </c>
      <c r="U29" s="1">
        <v>20</v>
      </c>
      <c r="V29" s="1">
        <v>50</v>
      </c>
      <c r="W29" s="5">
        <f t="shared" si="7"/>
        <v>19205.000000000004</v>
      </c>
      <c r="X29" s="6">
        <f t="shared" si="8"/>
        <v>19205.000000000004</v>
      </c>
      <c r="Y29" s="7">
        <f t="shared" si="9"/>
        <v>19205.000000000004</v>
      </c>
    </row>
    <row r="30" spans="6:25">
      <c r="F30" s="8">
        <f t="shared" si="10"/>
        <v>19205.000000000004</v>
      </c>
      <c r="I30">
        <f t="shared" si="0"/>
        <v>0</v>
      </c>
      <c r="J30">
        <v>5</v>
      </c>
      <c r="K30">
        <f t="shared" si="1"/>
        <v>0</v>
      </c>
      <c r="L30">
        <f t="shared" si="2"/>
        <v>0</v>
      </c>
      <c r="M30">
        <f t="shared" si="3"/>
        <v>19205.000000000004</v>
      </c>
      <c r="P30" s="6">
        <f t="shared" si="4"/>
        <v>0</v>
      </c>
      <c r="Q30" s="5">
        <f t="shared" si="5"/>
        <v>0</v>
      </c>
      <c r="T30" s="1">
        <f t="shared" si="6"/>
        <v>0</v>
      </c>
      <c r="U30" s="1">
        <v>20</v>
      </c>
      <c r="V30" s="1">
        <v>50</v>
      </c>
      <c r="W30" s="5">
        <f t="shared" si="7"/>
        <v>19135.000000000004</v>
      </c>
      <c r="X30" s="6">
        <f t="shared" si="8"/>
        <v>19135.000000000004</v>
      </c>
      <c r="Y30" s="7">
        <f t="shared" si="9"/>
        <v>19135.000000000004</v>
      </c>
    </row>
    <row r="31" spans="6:25">
      <c r="F31" s="8">
        <f t="shared" si="10"/>
        <v>19135.000000000004</v>
      </c>
      <c r="I31">
        <f t="shared" si="0"/>
        <v>0</v>
      </c>
      <c r="J31">
        <v>5</v>
      </c>
      <c r="K31">
        <f t="shared" si="1"/>
        <v>0</v>
      </c>
      <c r="L31">
        <f t="shared" si="2"/>
        <v>0</v>
      </c>
      <c r="M31">
        <f t="shared" si="3"/>
        <v>19135.000000000004</v>
      </c>
      <c r="P31" s="6">
        <f t="shared" si="4"/>
        <v>0</v>
      </c>
      <c r="Q31" s="5">
        <f t="shared" si="5"/>
        <v>0</v>
      </c>
      <c r="T31" s="1">
        <f t="shared" si="6"/>
        <v>0</v>
      </c>
      <c r="U31" s="1">
        <v>20</v>
      </c>
      <c r="V31" s="1">
        <v>50</v>
      </c>
      <c r="W31" s="5">
        <f t="shared" si="7"/>
        <v>19065.000000000004</v>
      </c>
      <c r="X31" s="6">
        <f t="shared" si="8"/>
        <v>19065.000000000004</v>
      </c>
      <c r="Y31" s="7">
        <f t="shared" si="9"/>
        <v>19065.000000000004</v>
      </c>
    </row>
    <row r="32" spans="6:25">
      <c r="F32" s="8">
        <f t="shared" si="10"/>
        <v>19065.000000000004</v>
      </c>
      <c r="I32">
        <f t="shared" si="0"/>
        <v>0</v>
      </c>
      <c r="J32">
        <v>5</v>
      </c>
      <c r="K32">
        <f t="shared" si="1"/>
        <v>0</v>
      </c>
      <c r="L32">
        <f t="shared" si="2"/>
        <v>0</v>
      </c>
      <c r="M32">
        <f t="shared" si="3"/>
        <v>19065.000000000004</v>
      </c>
      <c r="P32" s="6">
        <f t="shared" si="4"/>
        <v>0</v>
      </c>
      <c r="Q32" s="5">
        <f t="shared" si="5"/>
        <v>0</v>
      </c>
      <c r="T32" s="1">
        <f t="shared" si="6"/>
        <v>0</v>
      </c>
      <c r="U32" s="1">
        <v>20</v>
      </c>
      <c r="V32" s="1">
        <v>50</v>
      </c>
      <c r="W32" s="5">
        <f t="shared" si="7"/>
        <v>18995.000000000004</v>
      </c>
      <c r="X32" s="6">
        <f t="shared" si="8"/>
        <v>18995.000000000004</v>
      </c>
      <c r="Y32" s="7">
        <f t="shared" si="9"/>
        <v>18995.000000000004</v>
      </c>
    </row>
    <row r="33" spans="6:25">
      <c r="F33" s="8">
        <f t="shared" si="10"/>
        <v>18995.000000000004</v>
      </c>
      <c r="I33">
        <f t="shared" si="0"/>
        <v>0</v>
      </c>
      <c r="J33">
        <v>5</v>
      </c>
      <c r="K33">
        <f t="shared" si="1"/>
        <v>0</v>
      </c>
      <c r="L33">
        <f t="shared" si="2"/>
        <v>0</v>
      </c>
      <c r="M33">
        <f t="shared" si="3"/>
        <v>18995.000000000004</v>
      </c>
      <c r="P33" s="6">
        <f t="shared" si="4"/>
        <v>0</v>
      </c>
      <c r="Q33" s="5">
        <f t="shared" si="5"/>
        <v>0</v>
      </c>
      <c r="T33" s="1">
        <f t="shared" si="6"/>
        <v>0</v>
      </c>
      <c r="U33" s="1">
        <v>20</v>
      </c>
      <c r="V33" s="1">
        <v>50</v>
      </c>
      <c r="W33" s="5">
        <f t="shared" si="7"/>
        <v>18925.000000000004</v>
      </c>
      <c r="X33" s="6">
        <f t="shared" si="8"/>
        <v>18925.000000000004</v>
      </c>
      <c r="Y33" s="7">
        <f t="shared" si="9"/>
        <v>18925.000000000004</v>
      </c>
    </row>
    <row r="34" spans="6:25">
      <c r="F34" s="8">
        <f t="shared" si="10"/>
        <v>18925.000000000004</v>
      </c>
      <c r="I34">
        <f t="shared" si="0"/>
        <v>0</v>
      </c>
      <c r="J34">
        <v>5</v>
      </c>
      <c r="K34">
        <f t="shared" si="1"/>
        <v>0</v>
      </c>
      <c r="L34">
        <f t="shared" si="2"/>
        <v>0</v>
      </c>
      <c r="M34">
        <f t="shared" si="3"/>
        <v>18925.000000000004</v>
      </c>
      <c r="P34" s="6">
        <f t="shared" si="4"/>
        <v>0</v>
      </c>
      <c r="Q34" s="5">
        <f t="shared" si="5"/>
        <v>0</v>
      </c>
      <c r="T34" s="1">
        <f t="shared" si="6"/>
        <v>0</v>
      </c>
      <c r="U34" s="1">
        <v>20</v>
      </c>
      <c r="V34" s="1">
        <v>50</v>
      </c>
      <c r="W34" s="5">
        <f t="shared" si="7"/>
        <v>18855.000000000004</v>
      </c>
      <c r="X34" s="6">
        <f t="shared" si="8"/>
        <v>18855.000000000004</v>
      </c>
      <c r="Y34" s="7">
        <f t="shared" si="9"/>
        <v>18855.000000000004</v>
      </c>
    </row>
    <row r="35" spans="6:25">
      <c r="F35" s="8">
        <f t="shared" si="10"/>
        <v>18855.000000000004</v>
      </c>
      <c r="I35">
        <f t="shared" si="0"/>
        <v>0</v>
      </c>
      <c r="J35">
        <v>5</v>
      </c>
      <c r="K35">
        <f t="shared" si="1"/>
        <v>0</v>
      </c>
      <c r="L35">
        <f t="shared" si="2"/>
        <v>0</v>
      </c>
      <c r="M35">
        <f t="shared" si="3"/>
        <v>18855.000000000004</v>
      </c>
      <c r="P35" s="6">
        <f t="shared" si="4"/>
        <v>0</v>
      </c>
      <c r="Q35" s="5">
        <f t="shared" si="5"/>
        <v>0</v>
      </c>
      <c r="T35" s="1">
        <f t="shared" si="6"/>
        <v>0</v>
      </c>
      <c r="U35" s="1">
        <v>20</v>
      </c>
      <c r="V35" s="1">
        <v>50</v>
      </c>
      <c r="W35" s="5">
        <f t="shared" si="7"/>
        <v>18785.000000000004</v>
      </c>
      <c r="X35" s="6">
        <f t="shared" si="8"/>
        <v>18785.000000000004</v>
      </c>
      <c r="Y35" s="7">
        <f t="shared" si="9"/>
        <v>18785.000000000004</v>
      </c>
    </row>
    <row r="36" spans="6:25">
      <c r="F36" s="8">
        <f t="shared" si="10"/>
        <v>18785.000000000004</v>
      </c>
      <c r="I36">
        <f t="shared" si="0"/>
        <v>0</v>
      </c>
      <c r="J36">
        <v>5</v>
      </c>
      <c r="K36">
        <f t="shared" si="1"/>
        <v>0</v>
      </c>
      <c r="L36">
        <f t="shared" si="2"/>
        <v>0</v>
      </c>
      <c r="M36">
        <f t="shared" si="3"/>
        <v>18785.000000000004</v>
      </c>
      <c r="P36" s="6">
        <f t="shared" si="4"/>
        <v>0</v>
      </c>
      <c r="Q36" s="5">
        <f t="shared" si="5"/>
        <v>0</v>
      </c>
      <c r="T36" s="1">
        <f t="shared" si="6"/>
        <v>0</v>
      </c>
      <c r="U36" s="1">
        <v>20</v>
      </c>
      <c r="V36" s="1">
        <v>50</v>
      </c>
      <c r="W36" s="5">
        <f t="shared" si="7"/>
        <v>18715.000000000004</v>
      </c>
      <c r="X36" s="6">
        <f t="shared" si="8"/>
        <v>18715.000000000004</v>
      </c>
      <c r="Y36" s="7">
        <f t="shared" si="9"/>
        <v>18715.000000000004</v>
      </c>
    </row>
    <row r="37" spans="6:25">
      <c r="F37" s="8">
        <f t="shared" si="10"/>
        <v>18715.000000000004</v>
      </c>
      <c r="I37">
        <f t="shared" si="0"/>
        <v>0</v>
      </c>
      <c r="J37">
        <v>5</v>
      </c>
      <c r="K37">
        <f t="shared" si="1"/>
        <v>0</v>
      </c>
      <c r="L37">
        <f t="shared" si="2"/>
        <v>0</v>
      </c>
      <c r="M37">
        <f t="shared" si="3"/>
        <v>18715.000000000004</v>
      </c>
      <c r="P37" s="6">
        <f t="shared" si="4"/>
        <v>0</v>
      </c>
      <c r="Q37" s="5">
        <f t="shared" si="5"/>
        <v>0</v>
      </c>
      <c r="T37" s="1">
        <f t="shared" si="6"/>
        <v>0</v>
      </c>
      <c r="U37" s="1">
        <v>20</v>
      </c>
      <c r="V37" s="1">
        <v>50</v>
      </c>
      <c r="W37" s="5">
        <f t="shared" si="7"/>
        <v>18645.000000000004</v>
      </c>
      <c r="X37" s="6">
        <f t="shared" si="8"/>
        <v>18645.000000000004</v>
      </c>
      <c r="Y37" s="7">
        <f t="shared" si="9"/>
        <v>18645.000000000004</v>
      </c>
    </row>
    <row r="38" spans="6:25">
      <c r="F38" s="8">
        <f t="shared" si="10"/>
        <v>18645.000000000004</v>
      </c>
      <c r="I38">
        <f t="shared" si="0"/>
        <v>0</v>
      </c>
      <c r="J38">
        <v>5</v>
      </c>
      <c r="K38">
        <f t="shared" si="1"/>
        <v>0</v>
      </c>
      <c r="L38">
        <f t="shared" si="2"/>
        <v>0</v>
      </c>
      <c r="M38">
        <f t="shared" si="3"/>
        <v>18645.000000000004</v>
      </c>
      <c r="P38" s="6">
        <f t="shared" si="4"/>
        <v>0</v>
      </c>
      <c r="Q38" s="5">
        <f t="shared" si="5"/>
        <v>0</v>
      </c>
      <c r="T38" s="1">
        <f t="shared" si="6"/>
        <v>0</v>
      </c>
      <c r="U38" s="1">
        <v>20</v>
      </c>
      <c r="V38" s="1">
        <v>50</v>
      </c>
      <c r="W38" s="5">
        <f t="shared" si="7"/>
        <v>18575.000000000004</v>
      </c>
      <c r="X38" s="6">
        <f t="shared" si="8"/>
        <v>18575.000000000004</v>
      </c>
      <c r="Y38" s="7">
        <f t="shared" si="9"/>
        <v>18575.000000000004</v>
      </c>
    </row>
    <row r="39" spans="6:25">
      <c r="F39" s="8">
        <f t="shared" si="10"/>
        <v>18575.000000000004</v>
      </c>
      <c r="I39">
        <f t="shared" si="0"/>
        <v>0</v>
      </c>
      <c r="J39">
        <v>5</v>
      </c>
      <c r="K39">
        <f t="shared" si="1"/>
        <v>0</v>
      </c>
      <c r="L39">
        <f t="shared" si="2"/>
        <v>0</v>
      </c>
      <c r="M39">
        <f t="shared" si="3"/>
        <v>18575.000000000004</v>
      </c>
      <c r="P39" s="6">
        <f t="shared" si="4"/>
        <v>0</v>
      </c>
      <c r="Q39" s="5">
        <f t="shared" si="5"/>
        <v>0</v>
      </c>
      <c r="T39" s="1">
        <f t="shared" si="6"/>
        <v>0</v>
      </c>
      <c r="U39" s="1">
        <v>20</v>
      </c>
      <c r="V39" s="1">
        <v>50</v>
      </c>
      <c r="W39" s="5">
        <f t="shared" si="7"/>
        <v>18505.000000000004</v>
      </c>
      <c r="X39" s="6">
        <f t="shared" si="8"/>
        <v>18505.000000000004</v>
      </c>
      <c r="Y39" s="7">
        <f t="shared" si="9"/>
        <v>18505.000000000004</v>
      </c>
    </row>
    <row r="40" spans="6:25">
      <c r="F40" s="8">
        <f t="shared" si="10"/>
        <v>18505.000000000004</v>
      </c>
      <c r="I40">
        <f t="shared" si="0"/>
        <v>0</v>
      </c>
      <c r="J40">
        <v>5</v>
      </c>
      <c r="K40">
        <f t="shared" si="1"/>
        <v>0</v>
      </c>
      <c r="L40">
        <f t="shared" si="2"/>
        <v>0</v>
      </c>
      <c r="M40">
        <f t="shared" si="3"/>
        <v>18505.000000000004</v>
      </c>
      <c r="P40" s="6">
        <f t="shared" si="4"/>
        <v>0</v>
      </c>
      <c r="Q40" s="5">
        <f t="shared" si="5"/>
        <v>0</v>
      </c>
      <c r="T40" s="1">
        <f t="shared" si="6"/>
        <v>0</v>
      </c>
      <c r="U40" s="1">
        <v>20</v>
      </c>
      <c r="V40" s="1">
        <v>50</v>
      </c>
      <c r="W40" s="5">
        <f t="shared" si="7"/>
        <v>18435.000000000004</v>
      </c>
      <c r="X40" s="6">
        <f t="shared" si="8"/>
        <v>18435.000000000004</v>
      </c>
      <c r="Y40" s="7">
        <f t="shared" si="9"/>
        <v>18435.000000000004</v>
      </c>
    </row>
    <row r="41" spans="6:25">
      <c r="F41" s="8">
        <f t="shared" si="10"/>
        <v>18435.000000000004</v>
      </c>
      <c r="I41">
        <f t="shared" si="0"/>
        <v>0</v>
      </c>
      <c r="J41">
        <v>5</v>
      </c>
      <c r="K41">
        <f t="shared" si="1"/>
        <v>0</v>
      </c>
      <c r="L41">
        <f t="shared" si="2"/>
        <v>0</v>
      </c>
      <c r="M41">
        <f t="shared" si="3"/>
        <v>18435.000000000004</v>
      </c>
      <c r="P41" s="6">
        <f t="shared" si="4"/>
        <v>0</v>
      </c>
      <c r="Q41" s="5">
        <f t="shared" si="5"/>
        <v>0</v>
      </c>
      <c r="T41" s="1">
        <f t="shared" si="6"/>
        <v>0</v>
      </c>
      <c r="U41" s="1">
        <v>20</v>
      </c>
      <c r="V41" s="1">
        <v>50</v>
      </c>
      <c r="W41" s="5">
        <f t="shared" si="7"/>
        <v>18365.000000000004</v>
      </c>
      <c r="X41" s="6">
        <f t="shared" si="8"/>
        <v>18365.000000000004</v>
      </c>
      <c r="Y41" s="7">
        <f t="shared" si="9"/>
        <v>18365.000000000004</v>
      </c>
    </row>
    <row r="42" spans="6:25">
      <c r="F42" s="8">
        <f t="shared" si="10"/>
        <v>18365.000000000004</v>
      </c>
      <c r="I42">
        <f t="shared" si="0"/>
        <v>0</v>
      </c>
      <c r="J42">
        <v>5</v>
      </c>
      <c r="K42">
        <f t="shared" si="1"/>
        <v>0</v>
      </c>
      <c r="L42">
        <f t="shared" si="2"/>
        <v>0</v>
      </c>
      <c r="M42">
        <f t="shared" si="3"/>
        <v>18365.000000000004</v>
      </c>
      <c r="P42" s="6">
        <f t="shared" si="4"/>
        <v>0</v>
      </c>
      <c r="Q42" s="5">
        <f t="shared" si="5"/>
        <v>0</v>
      </c>
      <c r="T42" s="1">
        <f t="shared" si="6"/>
        <v>0</v>
      </c>
      <c r="U42" s="1">
        <v>20</v>
      </c>
      <c r="V42" s="1">
        <v>50</v>
      </c>
      <c r="W42" s="5">
        <f t="shared" si="7"/>
        <v>18295.000000000004</v>
      </c>
      <c r="X42" s="6">
        <f t="shared" si="8"/>
        <v>18295.000000000004</v>
      </c>
      <c r="Y42" s="7">
        <f t="shared" si="9"/>
        <v>18295.000000000004</v>
      </c>
    </row>
    <row r="43" spans="6:25">
      <c r="F43" s="8">
        <f t="shared" si="10"/>
        <v>18295.000000000004</v>
      </c>
      <c r="I43">
        <f t="shared" si="0"/>
        <v>0</v>
      </c>
      <c r="J43">
        <v>5</v>
      </c>
      <c r="K43">
        <f t="shared" si="1"/>
        <v>0</v>
      </c>
      <c r="L43">
        <f t="shared" si="2"/>
        <v>0</v>
      </c>
      <c r="M43">
        <f t="shared" si="3"/>
        <v>18295.000000000004</v>
      </c>
      <c r="P43" s="6">
        <f t="shared" si="4"/>
        <v>0</v>
      </c>
      <c r="Q43" s="5">
        <f t="shared" si="5"/>
        <v>0</v>
      </c>
      <c r="T43" s="1">
        <f t="shared" si="6"/>
        <v>0</v>
      </c>
      <c r="U43" s="1">
        <v>20</v>
      </c>
      <c r="V43" s="1">
        <v>50</v>
      </c>
      <c r="W43" s="5">
        <f t="shared" si="7"/>
        <v>18225.000000000004</v>
      </c>
      <c r="X43" s="6">
        <f t="shared" si="8"/>
        <v>18225.000000000004</v>
      </c>
      <c r="Y43" s="7">
        <f t="shared" si="9"/>
        <v>18225.000000000004</v>
      </c>
    </row>
    <row r="44" spans="6:25">
      <c r="F44" s="8">
        <f t="shared" si="10"/>
        <v>18225.000000000004</v>
      </c>
      <c r="I44">
        <f t="shared" si="0"/>
        <v>0</v>
      </c>
      <c r="J44">
        <v>5</v>
      </c>
      <c r="K44">
        <f t="shared" si="1"/>
        <v>0</v>
      </c>
      <c r="L44">
        <f t="shared" si="2"/>
        <v>0</v>
      </c>
      <c r="M44">
        <f t="shared" si="3"/>
        <v>18225.000000000004</v>
      </c>
      <c r="P44" s="6">
        <f t="shared" si="4"/>
        <v>0</v>
      </c>
      <c r="Q44" s="5">
        <f t="shared" si="5"/>
        <v>0</v>
      </c>
      <c r="T44" s="1">
        <f t="shared" si="6"/>
        <v>0</v>
      </c>
      <c r="U44" s="1">
        <v>20</v>
      </c>
      <c r="V44" s="1">
        <v>50</v>
      </c>
      <c r="W44" s="5">
        <f t="shared" si="7"/>
        <v>18155.000000000004</v>
      </c>
      <c r="X44" s="6">
        <f t="shared" si="8"/>
        <v>18155.000000000004</v>
      </c>
      <c r="Y44" s="7">
        <f t="shared" si="9"/>
        <v>18155.000000000004</v>
      </c>
    </row>
    <row r="45" spans="6:25">
      <c r="F45" s="8">
        <f t="shared" si="10"/>
        <v>18155.000000000004</v>
      </c>
      <c r="I45">
        <f t="shared" si="0"/>
        <v>0</v>
      </c>
      <c r="J45">
        <v>5</v>
      </c>
      <c r="K45">
        <f t="shared" si="1"/>
        <v>0</v>
      </c>
      <c r="L45">
        <f t="shared" si="2"/>
        <v>0</v>
      </c>
      <c r="M45">
        <f t="shared" si="3"/>
        <v>18155.000000000004</v>
      </c>
      <c r="P45" s="6">
        <f t="shared" si="4"/>
        <v>0</v>
      </c>
      <c r="Q45" s="5">
        <f t="shared" si="5"/>
        <v>0</v>
      </c>
      <c r="T45" s="1">
        <f t="shared" si="6"/>
        <v>0</v>
      </c>
      <c r="U45" s="1">
        <v>20</v>
      </c>
      <c r="V45" s="1">
        <v>50</v>
      </c>
      <c r="W45" s="5">
        <f t="shared" si="7"/>
        <v>18085.000000000004</v>
      </c>
      <c r="X45" s="6">
        <f t="shared" si="8"/>
        <v>18085.000000000004</v>
      </c>
      <c r="Y45" s="7">
        <f t="shared" si="9"/>
        <v>18085.000000000004</v>
      </c>
    </row>
    <row r="46" spans="6:25">
      <c r="F46" s="8">
        <f t="shared" si="10"/>
        <v>18085.000000000004</v>
      </c>
      <c r="I46">
        <f t="shared" si="0"/>
        <v>0</v>
      </c>
      <c r="J46">
        <v>5</v>
      </c>
      <c r="K46">
        <f t="shared" si="1"/>
        <v>0</v>
      </c>
      <c r="L46">
        <f t="shared" si="2"/>
        <v>0</v>
      </c>
      <c r="M46">
        <f t="shared" si="3"/>
        <v>18085.000000000004</v>
      </c>
      <c r="P46" s="6">
        <f t="shared" si="4"/>
        <v>0</v>
      </c>
      <c r="Q46" s="5">
        <f t="shared" si="5"/>
        <v>0</v>
      </c>
      <c r="T46" s="1">
        <f t="shared" si="6"/>
        <v>0</v>
      </c>
      <c r="U46" s="1">
        <v>20</v>
      </c>
      <c r="V46" s="1">
        <v>50</v>
      </c>
      <c r="W46" s="5">
        <f t="shared" si="7"/>
        <v>18015.000000000004</v>
      </c>
      <c r="X46" s="6">
        <f t="shared" si="8"/>
        <v>18015.000000000004</v>
      </c>
      <c r="Y46" s="7">
        <f t="shared" si="9"/>
        <v>18015.000000000004</v>
      </c>
    </row>
    <row r="47" spans="6:25">
      <c r="F47" s="8">
        <f t="shared" si="10"/>
        <v>18015.000000000004</v>
      </c>
      <c r="I47">
        <f t="shared" si="0"/>
        <v>0</v>
      </c>
      <c r="J47">
        <v>5</v>
      </c>
      <c r="K47">
        <f t="shared" si="1"/>
        <v>0</v>
      </c>
      <c r="L47">
        <f t="shared" si="2"/>
        <v>0</v>
      </c>
      <c r="M47">
        <f t="shared" si="3"/>
        <v>18015.000000000004</v>
      </c>
      <c r="P47" s="6">
        <f t="shared" si="4"/>
        <v>0</v>
      </c>
      <c r="Q47" s="5">
        <f t="shared" si="5"/>
        <v>0</v>
      </c>
      <c r="T47" s="1">
        <f t="shared" si="6"/>
        <v>0</v>
      </c>
      <c r="U47" s="1">
        <v>20</v>
      </c>
      <c r="V47" s="1">
        <v>50</v>
      </c>
      <c r="W47" s="5">
        <f t="shared" si="7"/>
        <v>17945.000000000004</v>
      </c>
      <c r="X47" s="6">
        <f t="shared" si="8"/>
        <v>17945.000000000004</v>
      </c>
      <c r="Y47" s="7">
        <f t="shared" si="9"/>
        <v>17945.000000000004</v>
      </c>
    </row>
    <row r="48" spans="6:25">
      <c r="F48" s="8">
        <f t="shared" si="10"/>
        <v>17945.000000000004</v>
      </c>
      <c r="I48">
        <f t="shared" si="0"/>
        <v>0</v>
      </c>
      <c r="J48">
        <v>5</v>
      </c>
      <c r="K48">
        <f t="shared" si="1"/>
        <v>0</v>
      </c>
      <c r="L48">
        <f t="shared" si="2"/>
        <v>0</v>
      </c>
      <c r="M48">
        <f t="shared" si="3"/>
        <v>17945.000000000004</v>
      </c>
      <c r="P48" s="6">
        <f t="shared" si="4"/>
        <v>0</v>
      </c>
      <c r="Q48" s="5">
        <f t="shared" si="5"/>
        <v>0</v>
      </c>
      <c r="T48" s="1">
        <f t="shared" si="6"/>
        <v>0</v>
      </c>
      <c r="U48" s="1">
        <v>20</v>
      </c>
      <c r="V48" s="1">
        <v>50</v>
      </c>
      <c r="W48" s="5">
        <f t="shared" si="7"/>
        <v>17875.000000000004</v>
      </c>
      <c r="X48" s="6">
        <f t="shared" si="8"/>
        <v>17875.000000000004</v>
      </c>
      <c r="Y48" s="7">
        <f t="shared" si="9"/>
        <v>17875.000000000004</v>
      </c>
    </row>
    <row r="49" spans="6:25">
      <c r="F49" s="8">
        <f t="shared" si="10"/>
        <v>17875.000000000004</v>
      </c>
      <c r="I49">
        <f t="shared" si="0"/>
        <v>0</v>
      </c>
      <c r="J49">
        <v>5</v>
      </c>
      <c r="K49">
        <f t="shared" si="1"/>
        <v>0</v>
      </c>
      <c r="L49">
        <f t="shared" si="2"/>
        <v>0</v>
      </c>
      <c r="M49">
        <f t="shared" si="3"/>
        <v>17875.000000000004</v>
      </c>
      <c r="P49" s="6">
        <f t="shared" si="4"/>
        <v>0</v>
      </c>
      <c r="Q49" s="5">
        <f t="shared" si="5"/>
        <v>0</v>
      </c>
      <c r="T49" s="1">
        <f t="shared" si="6"/>
        <v>0</v>
      </c>
      <c r="U49" s="1">
        <v>20</v>
      </c>
      <c r="V49" s="1">
        <v>50</v>
      </c>
      <c r="W49" s="5">
        <f t="shared" si="7"/>
        <v>17805.000000000004</v>
      </c>
      <c r="X49" s="6">
        <f t="shared" si="8"/>
        <v>17805.000000000004</v>
      </c>
      <c r="Y49" s="7">
        <f t="shared" si="9"/>
        <v>17805.000000000004</v>
      </c>
    </row>
    <row r="50" spans="6:25">
      <c r="F50" s="8">
        <f t="shared" si="10"/>
        <v>17805.000000000004</v>
      </c>
      <c r="I50">
        <f t="shared" si="0"/>
        <v>0</v>
      </c>
      <c r="J50">
        <v>5</v>
      </c>
      <c r="K50">
        <f t="shared" si="1"/>
        <v>0</v>
      </c>
      <c r="L50">
        <f t="shared" si="2"/>
        <v>0</v>
      </c>
      <c r="M50">
        <f t="shared" si="3"/>
        <v>17805.000000000004</v>
      </c>
      <c r="P50" s="6">
        <f t="shared" si="4"/>
        <v>0</v>
      </c>
      <c r="Q50" s="5">
        <f t="shared" si="5"/>
        <v>0</v>
      </c>
      <c r="T50" s="1">
        <f t="shared" si="6"/>
        <v>0</v>
      </c>
      <c r="U50" s="1">
        <v>20</v>
      </c>
      <c r="V50" s="1">
        <v>50</v>
      </c>
      <c r="W50" s="5">
        <f t="shared" si="7"/>
        <v>17735.000000000004</v>
      </c>
      <c r="X50" s="6">
        <f t="shared" si="8"/>
        <v>17735.000000000004</v>
      </c>
      <c r="Y50" s="7">
        <f t="shared" si="9"/>
        <v>17735.000000000004</v>
      </c>
    </row>
    <row r="51" spans="6:25">
      <c r="F51" s="8">
        <f t="shared" si="10"/>
        <v>17735.000000000004</v>
      </c>
      <c r="I51">
        <f t="shared" si="0"/>
        <v>0</v>
      </c>
      <c r="J51">
        <v>5</v>
      </c>
      <c r="K51">
        <f t="shared" si="1"/>
        <v>0</v>
      </c>
      <c r="L51">
        <f t="shared" si="2"/>
        <v>0</v>
      </c>
      <c r="M51">
        <f t="shared" si="3"/>
        <v>17735.000000000004</v>
      </c>
      <c r="P51" s="6">
        <f t="shared" si="4"/>
        <v>0</v>
      </c>
      <c r="Q51" s="5">
        <f t="shared" si="5"/>
        <v>0</v>
      </c>
      <c r="T51" s="1">
        <f t="shared" si="6"/>
        <v>0</v>
      </c>
      <c r="U51" s="1">
        <v>20</v>
      </c>
      <c r="V51" s="1">
        <v>50</v>
      </c>
      <c r="W51" s="5">
        <f t="shared" si="7"/>
        <v>17665.000000000004</v>
      </c>
      <c r="X51" s="6">
        <f t="shared" si="8"/>
        <v>17665.000000000004</v>
      </c>
      <c r="Y51" s="7">
        <f t="shared" si="9"/>
        <v>17665.000000000004</v>
      </c>
    </row>
    <row r="52" spans="6:25">
      <c r="F52" s="8">
        <f t="shared" si="10"/>
        <v>17665.000000000004</v>
      </c>
      <c r="I52">
        <f t="shared" si="0"/>
        <v>0</v>
      </c>
      <c r="J52">
        <v>5</v>
      </c>
      <c r="K52">
        <f t="shared" si="1"/>
        <v>0</v>
      </c>
      <c r="L52">
        <f t="shared" si="2"/>
        <v>0</v>
      </c>
      <c r="M52">
        <f t="shared" si="3"/>
        <v>17665.000000000004</v>
      </c>
      <c r="P52" s="6">
        <f t="shared" si="4"/>
        <v>0</v>
      </c>
      <c r="Q52" s="5">
        <f t="shared" si="5"/>
        <v>0</v>
      </c>
      <c r="T52" s="1">
        <f t="shared" si="6"/>
        <v>0</v>
      </c>
      <c r="U52" s="1">
        <v>20</v>
      </c>
      <c r="V52" s="1">
        <v>50</v>
      </c>
      <c r="W52" s="5">
        <f t="shared" si="7"/>
        <v>17595.000000000004</v>
      </c>
      <c r="X52" s="6">
        <f t="shared" si="8"/>
        <v>17595.000000000004</v>
      </c>
      <c r="Y52" s="7">
        <f t="shared" si="9"/>
        <v>17595.000000000004</v>
      </c>
    </row>
    <row r="53" spans="6:25">
      <c r="F53" s="8">
        <f t="shared" si="10"/>
        <v>17595.000000000004</v>
      </c>
      <c r="I53">
        <f t="shared" si="0"/>
        <v>0</v>
      </c>
      <c r="J53">
        <v>5</v>
      </c>
      <c r="K53">
        <f t="shared" si="1"/>
        <v>0</v>
      </c>
      <c r="L53">
        <f t="shared" si="2"/>
        <v>0</v>
      </c>
      <c r="M53">
        <f t="shared" si="3"/>
        <v>17595.000000000004</v>
      </c>
      <c r="P53" s="6">
        <f t="shared" si="4"/>
        <v>0</v>
      </c>
      <c r="Q53" s="5">
        <f t="shared" si="5"/>
        <v>0</v>
      </c>
      <c r="T53" s="1">
        <f t="shared" si="6"/>
        <v>0</v>
      </c>
      <c r="U53" s="1">
        <v>20</v>
      </c>
      <c r="V53" s="1">
        <v>50</v>
      </c>
      <c r="W53" s="5">
        <f t="shared" si="7"/>
        <v>17525.000000000004</v>
      </c>
      <c r="X53" s="6">
        <f t="shared" si="8"/>
        <v>17525.000000000004</v>
      </c>
      <c r="Y53" s="7">
        <f t="shared" si="9"/>
        <v>17525.000000000004</v>
      </c>
    </row>
    <row r="54" spans="6:25">
      <c r="F54" s="8">
        <f t="shared" si="10"/>
        <v>17525.000000000004</v>
      </c>
      <c r="I54">
        <f t="shared" si="0"/>
        <v>0</v>
      </c>
      <c r="J54">
        <v>5</v>
      </c>
      <c r="K54">
        <f t="shared" si="1"/>
        <v>0</v>
      </c>
      <c r="L54">
        <f t="shared" si="2"/>
        <v>0</v>
      </c>
      <c r="M54">
        <f t="shared" si="3"/>
        <v>17525.000000000004</v>
      </c>
      <c r="P54" s="6">
        <f t="shared" si="4"/>
        <v>0</v>
      </c>
      <c r="Q54" s="5">
        <f t="shared" si="5"/>
        <v>0</v>
      </c>
      <c r="T54" s="1">
        <f t="shared" si="6"/>
        <v>0</v>
      </c>
      <c r="U54" s="1">
        <v>20</v>
      </c>
      <c r="V54" s="1">
        <v>50</v>
      </c>
      <c r="W54" s="5">
        <f t="shared" si="7"/>
        <v>17455.000000000004</v>
      </c>
      <c r="X54" s="6">
        <f t="shared" si="8"/>
        <v>17455.000000000004</v>
      </c>
      <c r="Y54" s="7">
        <f t="shared" si="9"/>
        <v>17455.000000000004</v>
      </c>
    </row>
    <row r="55" spans="6:25">
      <c r="F55" s="8">
        <f t="shared" si="10"/>
        <v>17455.000000000004</v>
      </c>
      <c r="I55">
        <f t="shared" si="0"/>
        <v>0</v>
      </c>
      <c r="J55">
        <v>5</v>
      </c>
      <c r="K55">
        <f t="shared" si="1"/>
        <v>0</v>
      </c>
      <c r="L55">
        <f t="shared" si="2"/>
        <v>0</v>
      </c>
      <c r="M55">
        <f t="shared" si="3"/>
        <v>17455.000000000004</v>
      </c>
      <c r="P55" s="6">
        <f t="shared" si="4"/>
        <v>0</v>
      </c>
      <c r="Q55" s="5">
        <f t="shared" si="5"/>
        <v>0</v>
      </c>
      <c r="T55" s="1">
        <f t="shared" si="6"/>
        <v>0</v>
      </c>
      <c r="U55" s="1">
        <v>20</v>
      </c>
      <c r="V55" s="1">
        <v>50</v>
      </c>
      <c r="W55" s="5">
        <f t="shared" si="7"/>
        <v>17385.000000000004</v>
      </c>
      <c r="X55" s="6">
        <f t="shared" si="8"/>
        <v>17385.000000000004</v>
      </c>
      <c r="Y55" s="7">
        <f t="shared" si="9"/>
        <v>17385.000000000004</v>
      </c>
    </row>
    <row r="56" spans="6:25">
      <c r="F56" s="8">
        <f t="shared" si="10"/>
        <v>17385.000000000004</v>
      </c>
      <c r="I56">
        <f t="shared" si="0"/>
        <v>0</v>
      </c>
      <c r="J56">
        <v>5</v>
      </c>
      <c r="K56">
        <f t="shared" si="1"/>
        <v>0</v>
      </c>
      <c r="L56">
        <f t="shared" si="2"/>
        <v>0</v>
      </c>
      <c r="M56">
        <f t="shared" si="3"/>
        <v>17385.000000000004</v>
      </c>
      <c r="P56" s="6">
        <f t="shared" si="4"/>
        <v>0</v>
      </c>
      <c r="Q56" s="5">
        <f t="shared" si="5"/>
        <v>0</v>
      </c>
      <c r="T56" s="1">
        <f t="shared" si="6"/>
        <v>0</v>
      </c>
      <c r="U56" s="1">
        <v>20</v>
      </c>
      <c r="V56" s="1">
        <v>50</v>
      </c>
      <c r="W56" s="5">
        <f t="shared" si="7"/>
        <v>17315.000000000004</v>
      </c>
      <c r="X56" s="6">
        <f t="shared" si="8"/>
        <v>17315.000000000004</v>
      </c>
      <c r="Y56" s="7">
        <f t="shared" si="9"/>
        <v>17315.000000000004</v>
      </c>
    </row>
    <row r="57" spans="6:25">
      <c r="F57" s="8">
        <f t="shared" si="10"/>
        <v>17315.000000000004</v>
      </c>
      <c r="I57">
        <f t="shared" si="0"/>
        <v>0</v>
      </c>
      <c r="J57">
        <v>5</v>
      </c>
      <c r="K57">
        <f t="shared" si="1"/>
        <v>0</v>
      </c>
      <c r="L57">
        <f t="shared" si="2"/>
        <v>0</v>
      </c>
      <c r="M57">
        <f t="shared" si="3"/>
        <v>17315.000000000004</v>
      </c>
      <c r="P57" s="6">
        <f t="shared" si="4"/>
        <v>0</v>
      </c>
      <c r="Q57" s="5">
        <f t="shared" si="5"/>
        <v>0</v>
      </c>
      <c r="T57" s="1">
        <f t="shared" si="6"/>
        <v>0</v>
      </c>
      <c r="U57" s="1">
        <v>20</v>
      </c>
      <c r="V57" s="1">
        <v>50</v>
      </c>
      <c r="W57" s="5">
        <f t="shared" si="7"/>
        <v>17245.000000000004</v>
      </c>
      <c r="X57" s="6">
        <f t="shared" si="8"/>
        <v>17245.000000000004</v>
      </c>
      <c r="Y57" s="7">
        <f t="shared" si="9"/>
        <v>17245.000000000004</v>
      </c>
    </row>
    <row r="58" spans="6:25">
      <c r="F58" s="8">
        <f t="shared" si="10"/>
        <v>17245.000000000004</v>
      </c>
      <c r="I58">
        <f t="shared" si="0"/>
        <v>0</v>
      </c>
      <c r="J58">
        <v>5</v>
      </c>
      <c r="K58">
        <f t="shared" si="1"/>
        <v>0</v>
      </c>
      <c r="L58">
        <f t="shared" si="2"/>
        <v>0</v>
      </c>
      <c r="M58">
        <f t="shared" si="3"/>
        <v>17245.000000000004</v>
      </c>
      <c r="P58" s="6">
        <f t="shared" si="4"/>
        <v>0</v>
      </c>
      <c r="Q58" s="5">
        <f t="shared" si="5"/>
        <v>0</v>
      </c>
      <c r="T58" s="1">
        <f t="shared" si="6"/>
        <v>0</v>
      </c>
      <c r="U58" s="1">
        <v>20</v>
      </c>
      <c r="V58" s="1">
        <v>50</v>
      </c>
      <c r="W58" s="5">
        <f t="shared" si="7"/>
        <v>17175.000000000004</v>
      </c>
      <c r="X58" s="6">
        <f t="shared" si="8"/>
        <v>17175.000000000004</v>
      </c>
      <c r="Y58" s="7">
        <f t="shared" si="9"/>
        <v>17175.000000000004</v>
      </c>
    </row>
    <row r="59" spans="6:25">
      <c r="F59" s="8">
        <f t="shared" si="10"/>
        <v>17175.000000000004</v>
      </c>
      <c r="I59">
        <f t="shared" si="0"/>
        <v>0</v>
      </c>
      <c r="J59">
        <v>5</v>
      </c>
      <c r="K59">
        <f t="shared" si="1"/>
        <v>0</v>
      </c>
      <c r="L59">
        <f t="shared" si="2"/>
        <v>0</v>
      </c>
      <c r="M59">
        <f t="shared" si="3"/>
        <v>17175.000000000004</v>
      </c>
      <c r="P59" s="6">
        <f t="shared" si="4"/>
        <v>0</v>
      </c>
      <c r="Q59" s="5">
        <f t="shared" si="5"/>
        <v>0</v>
      </c>
      <c r="T59" s="1">
        <f t="shared" si="6"/>
        <v>0</v>
      </c>
      <c r="U59" s="1">
        <v>20</v>
      </c>
      <c r="V59" s="1">
        <v>50</v>
      </c>
      <c r="W59" s="5">
        <f t="shared" si="7"/>
        <v>17105.000000000004</v>
      </c>
      <c r="X59" s="6">
        <f t="shared" si="8"/>
        <v>17105.000000000004</v>
      </c>
      <c r="Y59" s="7">
        <f t="shared" si="9"/>
        <v>17105.000000000004</v>
      </c>
    </row>
    <row r="60" spans="6:25">
      <c r="F60" s="8">
        <f t="shared" si="10"/>
        <v>17105.000000000004</v>
      </c>
      <c r="I60">
        <f t="shared" si="0"/>
        <v>0</v>
      </c>
      <c r="J60">
        <v>5</v>
      </c>
      <c r="K60">
        <f t="shared" si="1"/>
        <v>0</v>
      </c>
      <c r="L60">
        <f t="shared" si="2"/>
        <v>0</v>
      </c>
      <c r="M60">
        <f t="shared" si="3"/>
        <v>17105.000000000004</v>
      </c>
      <c r="P60" s="6">
        <f t="shared" si="4"/>
        <v>0</v>
      </c>
      <c r="Q60" s="5">
        <f t="shared" si="5"/>
        <v>0</v>
      </c>
      <c r="T60" s="1">
        <f t="shared" si="6"/>
        <v>0</v>
      </c>
      <c r="U60" s="1">
        <v>20</v>
      </c>
      <c r="V60" s="1">
        <v>50</v>
      </c>
      <c r="W60" s="5">
        <f t="shared" si="7"/>
        <v>17035.000000000004</v>
      </c>
      <c r="X60" s="6">
        <f t="shared" si="8"/>
        <v>17035.000000000004</v>
      </c>
      <c r="Y60" s="7">
        <f t="shared" si="9"/>
        <v>17035.000000000004</v>
      </c>
    </row>
    <row r="61" spans="6:25">
      <c r="F61" s="8">
        <f t="shared" si="10"/>
        <v>17035.000000000004</v>
      </c>
      <c r="I61">
        <f t="shared" si="0"/>
        <v>0</v>
      </c>
      <c r="J61">
        <v>5</v>
      </c>
      <c r="K61">
        <f t="shared" si="1"/>
        <v>0</v>
      </c>
      <c r="L61">
        <f t="shared" si="2"/>
        <v>0</v>
      </c>
      <c r="M61">
        <f t="shared" si="3"/>
        <v>17035.000000000004</v>
      </c>
      <c r="P61" s="6">
        <f t="shared" si="4"/>
        <v>0</v>
      </c>
      <c r="Q61" s="5">
        <f t="shared" si="5"/>
        <v>0</v>
      </c>
      <c r="T61" s="1">
        <f t="shared" si="6"/>
        <v>0</v>
      </c>
      <c r="U61" s="1">
        <v>20</v>
      </c>
      <c r="V61" s="1">
        <v>50</v>
      </c>
      <c r="W61" s="5">
        <f t="shared" si="7"/>
        <v>16965.000000000004</v>
      </c>
      <c r="X61" s="6">
        <f t="shared" si="8"/>
        <v>16965.000000000004</v>
      </c>
      <c r="Y61" s="7">
        <f t="shared" si="9"/>
        <v>16965.000000000004</v>
      </c>
    </row>
    <row r="62" spans="6:25">
      <c r="F62" s="8">
        <f t="shared" si="10"/>
        <v>16965.000000000004</v>
      </c>
      <c r="I62">
        <f t="shared" si="0"/>
        <v>0</v>
      </c>
      <c r="J62">
        <v>5</v>
      </c>
      <c r="K62">
        <f t="shared" si="1"/>
        <v>0</v>
      </c>
      <c r="L62">
        <f t="shared" si="2"/>
        <v>0</v>
      </c>
      <c r="M62">
        <f t="shared" si="3"/>
        <v>16965.000000000004</v>
      </c>
      <c r="P62" s="6">
        <f t="shared" si="4"/>
        <v>0</v>
      </c>
      <c r="Q62" s="5">
        <f t="shared" si="5"/>
        <v>0</v>
      </c>
      <c r="T62" s="1">
        <f t="shared" si="6"/>
        <v>0</v>
      </c>
      <c r="U62" s="1">
        <v>20</v>
      </c>
      <c r="V62" s="1">
        <v>50</v>
      </c>
      <c r="W62" s="5">
        <f t="shared" si="7"/>
        <v>16895.000000000004</v>
      </c>
      <c r="X62" s="6">
        <f t="shared" si="8"/>
        <v>16895.000000000004</v>
      </c>
      <c r="Y62" s="7">
        <f t="shared" si="9"/>
        <v>16895.000000000004</v>
      </c>
    </row>
    <row r="63" spans="6:25">
      <c r="F63" s="8">
        <f t="shared" si="10"/>
        <v>16895.000000000004</v>
      </c>
      <c r="I63">
        <f t="shared" si="0"/>
        <v>0</v>
      </c>
      <c r="J63">
        <v>5</v>
      </c>
      <c r="K63">
        <f t="shared" si="1"/>
        <v>0</v>
      </c>
      <c r="L63">
        <f t="shared" si="2"/>
        <v>0</v>
      </c>
      <c r="M63">
        <f t="shared" si="3"/>
        <v>16895.000000000004</v>
      </c>
      <c r="P63" s="6">
        <f t="shared" si="4"/>
        <v>0</v>
      </c>
      <c r="Q63" s="5">
        <f t="shared" si="5"/>
        <v>0</v>
      </c>
      <c r="T63" s="1">
        <f t="shared" si="6"/>
        <v>0</v>
      </c>
      <c r="U63" s="1">
        <v>20</v>
      </c>
      <c r="V63" s="1">
        <v>50</v>
      </c>
      <c r="W63" s="5">
        <f t="shared" si="7"/>
        <v>16825.000000000004</v>
      </c>
      <c r="X63" s="6">
        <f t="shared" si="8"/>
        <v>16825.000000000004</v>
      </c>
      <c r="Y63" s="7">
        <f t="shared" si="9"/>
        <v>16825.000000000004</v>
      </c>
    </row>
    <row r="64" spans="6:25">
      <c r="F64" s="8">
        <f t="shared" si="10"/>
        <v>16825.000000000004</v>
      </c>
      <c r="I64">
        <f t="shared" si="0"/>
        <v>0</v>
      </c>
      <c r="J64">
        <v>5</v>
      </c>
      <c r="K64">
        <f t="shared" si="1"/>
        <v>0</v>
      </c>
      <c r="L64">
        <f t="shared" si="2"/>
        <v>0</v>
      </c>
      <c r="M64">
        <f t="shared" si="3"/>
        <v>16825.000000000004</v>
      </c>
      <c r="P64" s="6">
        <f t="shared" si="4"/>
        <v>0</v>
      </c>
      <c r="Q64" s="5">
        <f t="shared" si="5"/>
        <v>0</v>
      </c>
      <c r="T64" s="1">
        <f t="shared" si="6"/>
        <v>0</v>
      </c>
      <c r="U64" s="1">
        <v>20</v>
      </c>
      <c r="V64" s="1">
        <v>50</v>
      </c>
      <c r="W64" s="5">
        <f t="shared" si="7"/>
        <v>16755.000000000004</v>
      </c>
      <c r="X64" s="6">
        <f t="shared" si="8"/>
        <v>16755.000000000004</v>
      </c>
      <c r="Y64" s="7">
        <f t="shared" si="9"/>
        <v>16755.000000000004</v>
      </c>
    </row>
    <row r="65" spans="6:25">
      <c r="F65" s="8">
        <f t="shared" si="10"/>
        <v>16755.000000000004</v>
      </c>
      <c r="I65">
        <f t="shared" si="0"/>
        <v>0</v>
      </c>
      <c r="J65">
        <v>5</v>
      </c>
      <c r="K65">
        <f t="shared" si="1"/>
        <v>0</v>
      </c>
      <c r="L65">
        <f t="shared" si="2"/>
        <v>0</v>
      </c>
      <c r="M65">
        <f t="shared" si="3"/>
        <v>16755.000000000004</v>
      </c>
      <c r="P65" s="6">
        <f t="shared" si="4"/>
        <v>0</v>
      </c>
      <c r="Q65" s="5">
        <f t="shared" si="5"/>
        <v>0</v>
      </c>
      <c r="T65" s="1">
        <f t="shared" si="6"/>
        <v>0</v>
      </c>
      <c r="U65" s="1">
        <v>20</v>
      </c>
      <c r="V65" s="1">
        <v>50</v>
      </c>
      <c r="W65" s="5">
        <f t="shared" si="7"/>
        <v>16685.000000000004</v>
      </c>
      <c r="X65" s="6">
        <f t="shared" si="8"/>
        <v>16685.000000000004</v>
      </c>
      <c r="Y65" s="7">
        <f t="shared" si="9"/>
        <v>16685.000000000004</v>
      </c>
    </row>
    <row r="66" spans="6:25">
      <c r="F66" s="8">
        <f t="shared" si="10"/>
        <v>16685.000000000004</v>
      </c>
      <c r="I66">
        <f t="shared" si="0"/>
        <v>0</v>
      </c>
      <c r="J66">
        <v>5</v>
      </c>
      <c r="K66">
        <f t="shared" si="1"/>
        <v>0</v>
      </c>
      <c r="L66">
        <f t="shared" si="2"/>
        <v>0</v>
      </c>
      <c r="M66">
        <f t="shared" si="3"/>
        <v>16685.000000000004</v>
      </c>
      <c r="P66" s="6">
        <f t="shared" si="4"/>
        <v>0</v>
      </c>
      <c r="Q66" s="5">
        <f t="shared" si="5"/>
        <v>0</v>
      </c>
      <c r="T66" s="1">
        <f t="shared" si="6"/>
        <v>0</v>
      </c>
      <c r="U66" s="1">
        <v>20</v>
      </c>
      <c r="V66" s="1">
        <v>50</v>
      </c>
      <c r="W66" s="5">
        <f t="shared" si="7"/>
        <v>16615.000000000004</v>
      </c>
      <c r="X66" s="6">
        <f t="shared" si="8"/>
        <v>16615.000000000004</v>
      </c>
      <c r="Y66" s="7">
        <f t="shared" si="9"/>
        <v>16615.000000000004</v>
      </c>
    </row>
    <row r="67" spans="6:25">
      <c r="F67" s="8">
        <f t="shared" si="10"/>
        <v>16615.000000000004</v>
      </c>
      <c r="I67">
        <f t="shared" ref="I67:I100" si="11">G67*H67</f>
        <v>0</v>
      </c>
      <c r="J67">
        <v>5</v>
      </c>
      <c r="K67">
        <f t="shared" ref="K67:K100" si="12">(I67/100) * J67</f>
        <v>0</v>
      </c>
      <c r="L67">
        <f t="shared" ref="L67:L100" si="13">I67-K67</f>
        <v>0</v>
      </c>
      <c r="M67">
        <f t="shared" ref="M67:M100" si="14">F67-K67</f>
        <v>16615.000000000004</v>
      </c>
      <c r="P67" s="6">
        <f t="shared" ref="P67:P100" si="15">(G67-N67) * H67</f>
        <v>0</v>
      </c>
      <c r="Q67" s="5">
        <f t="shared" ref="Q67:Q100" si="16">(O67-G67) * H67</f>
        <v>0</v>
      </c>
      <c r="T67" s="1">
        <f t="shared" ref="T67:T100" si="17">(S67-G67) * H67</f>
        <v>0</v>
      </c>
      <c r="U67" s="1">
        <v>20</v>
      </c>
      <c r="V67" s="1">
        <v>50</v>
      </c>
      <c r="W67" s="5">
        <f t="shared" ref="W67:W100" si="18">(F67+Q67) - (U67+V67)</f>
        <v>16545.000000000004</v>
      </c>
      <c r="X67" s="6">
        <f t="shared" ref="X67:X100" si="19">(F67-P67) - (U67+V67)</f>
        <v>16545.000000000004</v>
      </c>
      <c r="Y67" s="7">
        <f t="shared" ref="Y67:Y100" si="20">(F67+T67) - (U67+V67)</f>
        <v>16545.000000000004</v>
      </c>
    </row>
    <row r="68" spans="6:25">
      <c r="F68" s="8">
        <f t="shared" ref="F68:F100" si="21">Y67</f>
        <v>16545.000000000004</v>
      </c>
      <c r="I68">
        <f t="shared" si="11"/>
        <v>0</v>
      </c>
      <c r="J68">
        <v>5</v>
      </c>
      <c r="K68">
        <f t="shared" si="12"/>
        <v>0</v>
      </c>
      <c r="L68">
        <f t="shared" si="13"/>
        <v>0</v>
      </c>
      <c r="M68">
        <f t="shared" si="14"/>
        <v>16545.000000000004</v>
      </c>
      <c r="P68" s="6">
        <f t="shared" si="15"/>
        <v>0</v>
      </c>
      <c r="Q68" s="5">
        <f t="shared" si="16"/>
        <v>0</v>
      </c>
      <c r="T68" s="1">
        <f t="shared" si="17"/>
        <v>0</v>
      </c>
      <c r="U68" s="1">
        <v>20</v>
      </c>
      <c r="V68" s="1">
        <v>50</v>
      </c>
      <c r="W68" s="5">
        <f t="shared" si="18"/>
        <v>16475.000000000004</v>
      </c>
      <c r="X68" s="6">
        <f t="shared" si="19"/>
        <v>16475.000000000004</v>
      </c>
      <c r="Y68" s="7">
        <f t="shared" si="20"/>
        <v>16475.000000000004</v>
      </c>
    </row>
    <row r="69" spans="6:25">
      <c r="F69" s="8">
        <f t="shared" si="21"/>
        <v>16475.000000000004</v>
      </c>
      <c r="I69">
        <f t="shared" si="11"/>
        <v>0</v>
      </c>
      <c r="J69">
        <v>5</v>
      </c>
      <c r="K69">
        <f t="shared" si="12"/>
        <v>0</v>
      </c>
      <c r="L69">
        <f t="shared" si="13"/>
        <v>0</v>
      </c>
      <c r="M69">
        <f t="shared" si="14"/>
        <v>16475.000000000004</v>
      </c>
      <c r="P69" s="6">
        <f t="shared" si="15"/>
        <v>0</v>
      </c>
      <c r="Q69" s="5">
        <f t="shared" si="16"/>
        <v>0</v>
      </c>
      <c r="T69" s="1">
        <f t="shared" si="17"/>
        <v>0</v>
      </c>
      <c r="U69" s="1">
        <v>20</v>
      </c>
      <c r="V69" s="1">
        <v>50</v>
      </c>
      <c r="W69" s="5">
        <f t="shared" si="18"/>
        <v>16405.000000000004</v>
      </c>
      <c r="X69" s="6">
        <f t="shared" si="19"/>
        <v>16405.000000000004</v>
      </c>
      <c r="Y69" s="7">
        <f t="shared" si="20"/>
        <v>16405.000000000004</v>
      </c>
    </row>
    <row r="70" spans="6:25">
      <c r="F70" s="8">
        <f t="shared" si="21"/>
        <v>16405.000000000004</v>
      </c>
      <c r="I70">
        <f t="shared" si="11"/>
        <v>0</v>
      </c>
      <c r="J70">
        <v>5</v>
      </c>
      <c r="K70">
        <f t="shared" si="12"/>
        <v>0</v>
      </c>
      <c r="L70">
        <f t="shared" si="13"/>
        <v>0</v>
      </c>
      <c r="M70">
        <f t="shared" si="14"/>
        <v>16405.000000000004</v>
      </c>
      <c r="P70" s="6">
        <f t="shared" si="15"/>
        <v>0</v>
      </c>
      <c r="Q70" s="5">
        <f t="shared" si="16"/>
        <v>0</v>
      </c>
      <c r="T70" s="1">
        <f t="shared" si="17"/>
        <v>0</v>
      </c>
      <c r="U70" s="1">
        <v>20</v>
      </c>
      <c r="V70" s="1">
        <v>50</v>
      </c>
      <c r="W70" s="5">
        <f t="shared" si="18"/>
        <v>16335.000000000004</v>
      </c>
      <c r="X70" s="6">
        <f t="shared" si="19"/>
        <v>16335.000000000004</v>
      </c>
      <c r="Y70" s="7">
        <f t="shared" si="20"/>
        <v>16335.000000000004</v>
      </c>
    </row>
    <row r="71" spans="6:25">
      <c r="F71" s="8">
        <f t="shared" si="21"/>
        <v>16335.000000000004</v>
      </c>
      <c r="I71">
        <f t="shared" si="11"/>
        <v>0</v>
      </c>
      <c r="J71">
        <v>5</v>
      </c>
      <c r="K71">
        <f t="shared" si="12"/>
        <v>0</v>
      </c>
      <c r="L71">
        <f t="shared" si="13"/>
        <v>0</v>
      </c>
      <c r="M71">
        <f t="shared" si="14"/>
        <v>16335.000000000004</v>
      </c>
      <c r="P71" s="6">
        <f t="shared" si="15"/>
        <v>0</v>
      </c>
      <c r="Q71" s="5">
        <f t="shared" si="16"/>
        <v>0</v>
      </c>
      <c r="T71" s="1">
        <f t="shared" si="17"/>
        <v>0</v>
      </c>
      <c r="U71" s="1">
        <v>20</v>
      </c>
      <c r="V71" s="1">
        <v>50</v>
      </c>
      <c r="W71" s="5">
        <f t="shared" si="18"/>
        <v>16265.000000000004</v>
      </c>
      <c r="X71" s="6">
        <f t="shared" si="19"/>
        <v>16265.000000000004</v>
      </c>
      <c r="Y71" s="7">
        <f t="shared" si="20"/>
        <v>16265.000000000004</v>
      </c>
    </row>
    <row r="72" spans="6:25">
      <c r="F72" s="8">
        <f t="shared" si="21"/>
        <v>16265.000000000004</v>
      </c>
      <c r="I72">
        <f t="shared" si="11"/>
        <v>0</v>
      </c>
      <c r="J72">
        <v>5</v>
      </c>
      <c r="K72">
        <f t="shared" si="12"/>
        <v>0</v>
      </c>
      <c r="L72">
        <f t="shared" si="13"/>
        <v>0</v>
      </c>
      <c r="M72">
        <f t="shared" si="14"/>
        <v>16265.000000000004</v>
      </c>
      <c r="P72" s="6">
        <f t="shared" si="15"/>
        <v>0</v>
      </c>
      <c r="Q72" s="5">
        <f t="shared" si="16"/>
        <v>0</v>
      </c>
      <c r="T72" s="1">
        <f t="shared" si="17"/>
        <v>0</v>
      </c>
      <c r="U72" s="1">
        <v>20</v>
      </c>
      <c r="V72" s="1">
        <v>50</v>
      </c>
      <c r="W72" s="5">
        <f t="shared" si="18"/>
        <v>16195.000000000004</v>
      </c>
      <c r="X72" s="6">
        <f t="shared" si="19"/>
        <v>16195.000000000004</v>
      </c>
      <c r="Y72" s="7">
        <f t="shared" si="20"/>
        <v>16195.000000000004</v>
      </c>
    </row>
    <row r="73" spans="6:25">
      <c r="F73" s="8">
        <f t="shared" si="21"/>
        <v>16195.000000000004</v>
      </c>
      <c r="I73">
        <f t="shared" si="11"/>
        <v>0</v>
      </c>
      <c r="J73">
        <v>5</v>
      </c>
      <c r="K73">
        <f t="shared" si="12"/>
        <v>0</v>
      </c>
      <c r="L73">
        <f t="shared" si="13"/>
        <v>0</v>
      </c>
      <c r="M73">
        <f t="shared" si="14"/>
        <v>16195.000000000004</v>
      </c>
      <c r="P73" s="6">
        <f t="shared" si="15"/>
        <v>0</v>
      </c>
      <c r="Q73" s="5">
        <f t="shared" si="16"/>
        <v>0</v>
      </c>
      <c r="T73" s="1">
        <f t="shared" si="17"/>
        <v>0</v>
      </c>
      <c r="U73" s="1">
        <v>20</v>
      </c>
      <c r="V73" s="1">
        <v>50</v>
      </c>
      <c r="W73" s="5">
        <f t="shared" si="18"/>
        <v>16125.000000000004</v>
      </c>
      <c r="X73" s="6">
        <f t="shared" si="19"/>
        <v>16125.000000000004</v>
      </c>
      <c r="Y73" s="7">
        <f t="shared" si="20"/>
        <v>16125.000000000004</v>
      </c>
    </row>
    <row r="74" spans="6:25">
      <c r="F74" s="8">
        <f t="shared" si="21"/>
        <v>16125.000000000004</v>
      </c>
      <c r="I74">
        <f t="shared" si="11"/>
        <v>0</v>
      </c>
      <c r="J74">
        <v>5</v>
      </c>
      <c r="K74">
        <f t="shared" si="12"/>
        <v>0</v>
      </c>
      <c r="L74">
        <f t="shared" si="13"/>
        <v>0</v>
      </c>
      <c r="M74">
        <f t="shared" si="14"/>
        <v>16125.000000000004</v>
      </c>
      <c r="P74" s="6">
        <f t="shared" si="15"/>
        <v>0</v>
      </c>
      <c r="Q74" s="5">
        <f t="shared" si="16"/>
        <v>0</v>
      </c>
      <c r="T74" s="1">
        <f t="shared" si="17"/>
        <v>0</v>
      </c>
      <c r="U74" s="1">
        <v>20</v>
      </c>
      <c r="V74" s="1">
        <v>50</v>
      </c>
      <c r="W74" s="5">
        <f t="shared" si="18"/>
        <v>16055.000000000004</v>
      </c>
      <c r="X74" s="6">
        <f t="shared" si="19"/>
        <v>16055.000000000004</v>
      </c>
      <c r="Y74" s="7">
        <f t="shared" si="20"/>
        <v>16055.000000000004</v>
      </c>
    </row>
    <row r="75" spans="6:25">
      <c r="F75" s="8">
        <f t="shared" si="21"/>
        <v>16055.000000000004</v>
      </c>
      <c r="I75">
        <f t="shared" si="11"/>
        <v>0</v>
      </c>
      <c r="J75">
        <v>5</v>
      </c>
      <c r="K75">
        <f t="shared" si="12"/>
        <v>0</v>
      </c>
      <c r="L75">
        <f t="shared" si="13"/>
        <v>0</v>
      </c>
      <c r="M75">
        <f t="shared" si="14"/>
        <v>16055.000000000004</v>
      </c>
      <c r="P75" s="6">
        <f t="shared" si="15"/>
        <v>0</v>
      </c>
      <c r="Q75" s="5">
        <f t="shared" si="16"/>
        <v>0</v>
      </c>
      <c r="T75" s="1">
        <f t="shared" si="17"/>
        <v>0</v>
      </c>
      <c r="U75" s="1">
        <v>20</v>
      </c>
      <c r="V75" s="1">
        <v>50</v>
      </c>
      <c r="W75" s="5">
        <f t="shared" si="18"/>
        <v>15985.000000000004</v>
      </c>
      <c r="X75" s="6">
        <f t="shared" si="19"/>
        <v>15985.000000000004</v>
      </c>
      <c r="Y75" s="7">
        <f t="shared" si="20"/>
        <v>15985.000000000004</v>
      </c>
    </row>
    <row r="76" spans="6:25">
      <c r="F76" s="8">
        <f t="shared" si="21"/>
        <v>15985.000000000004</v>
      </c>
      <c r="I76">
        <f t="shared" si="11"/>
        <v>0</v>
      </c>
      <c r="J76">
        <v>5</v>
      </c>
      <c r="K76">
        <f t="shared" si="12"/>
        <v>0</v>
      </c>
      <c r="L76">
        <f t="shared" si="13"/>
        <v>0</v>
      </c>
      <c r="M76">
        <f t="shared" si="14"/>
        <v>15985.000000000004</v>
      </c>
      <c r="P76" s="6">
        <f t="shared" si="15"/>
        <v>0</v>
      </c>
      <c r="Q76" s="5">
        <f t="shared" si="16"/>
        <v>0</v>
      </c>
      <c r="T76" s="1">
        <f t="shared" si="17"/>
        <v>0</v>
      </c>
      <c r="U76" s="1">
        <v>20</v>
      </c>
      <c r="V76" s="1">
        <v>50</v>
      </c>
      <c r="W76" s="5">
        <f t="shared" si="18"/>
        <v>15915.000000000004</v>
      </c>
      <c r="X76" s="6">
        <f t="shared" si="19"/>
        <v>15915.000000000004</v>
      </c>
      <c r="Y76" s="7">
        <f t="shared" si="20"/>
        <v>15915.000000000004</v>
      </c>
    </row>
    <row r="77" spans="6:25">
      <c r="F77" s="8">
        <f t="shared" si="21"/>
        <v>15915.000000000004</v>
      </c>
      <c r="I77">
        <f t="shared" si="11"/>
        <v>0</v>
      </c>
      <c r="J77">
        <v>5</v>
      </c>
      <c r="K77">
        <f t="shared" si="12"/>
        <v>0</v>
      </c>
      <c r="L77">
        <f t="shared" si="13"/>
        <v>0</v>
      </c>
      <c r="M77">
        <f t="shared" si="14"/>
        <v>15915.000000000004</v>
      </c>
      <c r="P77" s="6">
        <f t="shared" si="15"/>
        <v>0</v>
      </c>
      <c r="Q77" s="5">
        <f t="shared" si="16"/>
        <v>0</v>
      </c>
      <c r="T77" s="1">
        <f t="shared" si="17"/>
        <v>0</v>
      </c>
      <c r="U77" s="1">
        <v>20</v>
      </c>
      <c r="V77" s="1">
        <v>50</v>
      </c>
      <c r="W77" s="5">
        <f t="shared" si="18"/>
        <v>15845.000000000004</v>
      </c>
      <c r="X77" s="6">
        <f t="shared" si="19"/>
        <v>15845.000000000004</v>
      </c>
      <c r="Y77" s="7">
        <f t="shared" si="20"/>
        <v>15845.000000000004</v>
      </c>
    </row>
    <row r="78" spans="6:25">
      <c r="F78" s="8">
        <f t="shared" si="21"/>
        <v>15845.000000000004</v>
      </c>
      <c r="I78">
        <f t="shared" si="11"/>
        <v>0</v>
      </c>
      <c r="J78">
        <v>5</v>
      </c>
      <c r="K78">
        <f t="shared" si="12"/>
        <v>0</v>
      </c>
      <c r="L78">
        <f t="shared" si="13"/>
        <v>0</v>
      </c>
      <c r="M78">
        <f t="shared" si="14"/>
        <v>15845.000000000004</v>
      </c>
      <c r="P78" s="6">
        <f t="shared" si="15"/>
        <v>0</v>
      </c>
      <c r="Q78" s="5">
        <f t="shared" si="16"/>
        <v>0</v>
      </c>
      <c r="T78" s="1">
        <f t="shared" si="17"/>
        <v>0</v>
      </c>
      <c r="U78" s="1">
        <v>20</v>
      </c>
      <c r="V78" s="1">
        <v>50</v>
      </c>
      <c r="W78" s="5">
        <f t="shared" si="18"/>
        <v>15775.000000000004</v>
      </c>
      <c r="X78" s="6">
        <f t="shared" si="19"/>
        <v>15775.000000000004</v>
      </c>
      <c r="Y78" s="7">
        <f t="shared" si="20"/>
        <v>15775.000000000004</v>
      </c>
    </row>
    <row r="79" spans="6:25">
      <c r="F79" s="8">
        <f t="shared" si="21"/>
        <v>15775.000000000004</v>
      </c>
      <c r="I79">
        <f t="shared" si="11"/>
        <v>0</v>
      </c>
      <c r="J79">
        <v>5</v>
      </c>
      <c r="K79">
        <f t="shared" si="12"/>
        <v>0</v>
      </c>
      <c r="L79">
        <f t="shared" si="13"/>
        <v>0</v>
      </c>
      <c r="M79">
        <f t="shared" si="14"/>
        <v>15775.000000000004</v>
      </c>
      <c r="P79" s="6">
        <f t="shared" si="15"/>
        <v>0</v>
      </c>
      <c r="Q79" s="5">
        <f t="shared" si="16"/>
        <v>0</v>
      </c>
      <c r="T79" s="1">
        <f t="shared" si="17"/>
        <v>0</v>
      </c>
      <c r="U79" s="1">
        <v>20</v>
      </c>
      <c r="V79" s="1">
        <v>50</v>
      </c>
      <c r="W79" s="5">
        <f t="shared" si="18"/>
        <v>15705.000000000004</v>
      </c>
      <c r="X79" s="6">
        <f t="shared" si="19"/>
        <v>15705.000000000004</v>
      </c>
      <c r="Y79" s="7">
        <f t="shared" si="20"/>
        <v>15705.000000000004</v>
      </c>
    </row>
    <row r="80" spans="6:25">
      <c r="F80" s="8">
        <f t="shared" si="21"/>
        <v>15705.000000000004</v>
      </c>
      <c r="I80">
        <f t="shared" si="11"/>
        <v>0</v>
      </c>
      <c r="J80">
        <v>5</v>
      </c>
      <c r="K80">
        <f t="shared" si="12"/>
        <v>0</v>
      </c>
      <c r="L80">
        <f t="shared" si="13"/>
        <v>0</v>
      </c>
      <c r="M80">
        <f t="shared" si="14"/>
        <v>15705.000000000004</v>
      </c>
      <c r="P80" s="6">
        <f t="shared" si="15"/>
        <v>0</v>
      </c>
      <c r="Q80" s="5">
        <f t="shared" si="16"/>
        <v>0</v>
      </c>
      <c r="T80" s="1">
        <f t="shared" si="17"/>
        <v>0</v>
      </c>
      <c r="U80" s="1">
        <v>20</v>
      </c>
      <c r="V80" s="1">
        <v>50</v>
      </c>
      <c r="W80" s="5">
        <f t="shared" si="18"/>
        <v>15635.000000000004</v>
      </c>
      <c r="X80" s="6">
        <f t="shared" si="19"/>
        <v>15635.000000000004</v>
      </c>
      <c r="Y80" s="7">
        <f t="shared" si="20"/>
        <v>15635.000000000004</v>
      </c>
    </row>
    <row r="81" spans="6:25">
      <c r="F81" s="8">
        <f t="shared" si="21"/>
        <v>15635.000000000004</v>
      </c>
      <c r="I81">
        <f t="shared" si="11"/>
        <v>0</v>
      </c>
      <c r="J81">
        <v>5</v>
      </c>
      <c r="K81">
        <f t="shared" si="12"/>
        <v>0</v>
      </c>
      <c r="L81">
        <f t="shared" si="13"/>
        <v>0</v>
      </c>
      <c r="M81">
        <f t="shared" si="14"/>
        <v>15635.000000000004</v>
      </c>
      <c r="P81" s="6">
        <f t="shared" si="15"/>
        <v>0</v>
      </c>
      <c r="Q81" s="5">
        <f t="shared" si="16"/>
        <v>0</v>
      </c>
      <c r="T81" s="1">
        <f t="shared" si="17"/>
        <v>0</v>
      </c>
      <c r="U81" s="1">
        <v>20</v>
      </c>
      <c r="V81" s="1">
        <v>50</v>
      </c>
      <c r="W81" s="5">
        <f t="shared" si="18"/>
        <v>15565.000000000004</v>
      </c>
      <c r="X81" s="6">
        <f t="shared" si="19"/>
        <v>15565.000000000004</v>
      </c>
      <c r="Y81" s="7">
        <f t="shared" si="20"/>
        <v>15565.000000000004</v>
      </c>
    </row>
    <row r="82" spans="6:25">
      <c r="F82" s="8">
        <f t="shared" si="21"/>
        <v>15565.000000000004</v>
      </c>
      <c r="I82">
        <f t="shared" si="11"/>
        <v>0</v>
      </c>
      <c r="J82">
        <v>5</v>
      </c>
      <c r="K82">
        <f t="shared" si="12"/>
        <v>0</v>
      </c>
      <c r="L82">
        <f t="shared" si="13"/>
        <v>0</v>
      </c>
      <c r="M82">
        <f t="shared" si="14"/>
        <v>15565.000000000004</v>
      </c>
      <c r="P82" s="6">
        <f t="shared" si="15"/>
        <v>0</v>
      </c>
      <c r="Q82" s="5">
        <f t="shared" si="16"/>
        <v>0</v>
      </c>
      <c r="T82" s="1">
        <f t="shared" si="17"/>
        <v>0</v>
      </c>
      <c r="U82" s="1">
        <v>20</v>
      </c>
      <c r="V82" s="1">
        <v>50</v>
      </c>
      <c r="W82" s="5">
        <f t="shared" si="18"/>
        <v>15495.000000000004</v>
      </c>
      <c r="X82" s="6">
        <f t="shared" si="19"/>
        <v>15495.000000000004</v>
      </c>
      <c r="Y82" s="7">
        <f t="shared" si="20"/>
        <v>15495.000000000004</v>
      </c>
    </row>
    <row r="83" spans="6:25">
      <c r="F83" s="8">
        <f t="shared" si="21"/>
        <v>15495.000000000004</v>
      </c>
      <c r="I83">
        <f t="shared" si="11"/>
        <v>0</v>
      </c>
      <c r="J83">
        <v>5</v>
      </c>
      <c r="K83">
        <f t="shared" si="12"/>
        <v>0</v>
      </c>
      <c r="L83">
        <f t="shared" si="13"/>
        <v>0</v>
      </c>
      <c r="M83">
        <f t="shared" si="14"/>
        <v>15495.000000000004</v>
      </c>
      <c r="P83" s="6">
        <f t="shared" si="15"/>
        <v>0</v>
      </c>
      <c r="Q83" s="5">
        <f t="shared" si="16"/>
        <v>0</v>
      </c>
      <c r="T83" s="1">
        <f t="shared" si="17"/>
        <v>0</v>
      </c>
      <c r="U83" s="1">
        <v>20</v>
      </c>
      <c r="V83" s="1">
        <v>50</v>
      </c>
      <c r="W83" s="5">
        <f t="shared" si="18"/>
        <v>15425.000000000004</v>
      </c>
      <c r="X83" s="6">
        <f t="shared" si="19"/>
        <v>15425.000000000004</v>
      </c>
      <c r="Y83" s="7">
        <f t="shared" si="20"/>
        <v>15425.000000000004</v>
      </c>
    </row>
    <row r="84" spans="6:25">
      <c r="F84" s="8">
        <f t="shared" si="21"/>
        <v>15425.000000000004</v>
      </c>
      <c r="I84">
        <f t="shared" si="11"/>
        <v>0</v>
      </c>
      <c r="J84">
        <v>5</v>
      </c>
      <c r="K84">
        <f t="shared" si="12"/>
        <v>0</v>
      </c>
      <c r="L84">
        <f t="shared" si="13"/>
        <v>0</v>
      </c>
      <c r="M84">
        <f t="shared" si="14"/>
        <v>15425.000000000004</v>
      </c>
      <c r="P84" s="6">
        <f t="shared" si="15"/>
        <v>0</v>
      </c>
      <c r="Q84" s="5">
        <f t="shared" si="16"/>
        <v>0</v>
      </c>
      <c r="T84" s="1">
        <f t="shared" si="17"/>
        <v>0</v>
      </c>
      <c r="U84" s="1">
        <v>20</v>
      </c>
      <c r="V84" s="1">
        <v>50</v>
      </c>
      <c r="W84" s="5">
        <f t="shared" si="18"/>
        <v>15355.000000000004</v>
      </c>
      <c r="X84" s="6">
        <f t="shared" si="19"/>
        <v>15355.000000000004</v>
      </c>
      <c r="Y84" s="7">
        <f t="shared" si="20"/>
        <v>15355.000000000004</v>
      </c>
    </row>
    <row r="85" spans="6:25">
      <c r="F85" s="8">
        <f t="shared" si="21"/>
        <v>15355.000000000004</v>
      </c>
      <c r="I85">
        <f t="shared" si="11"/>
        <v>0</v>
      </c>
      <c r="J85">
        <v>5</v>
      </c>
      <c r="K85">
        <f t="shared" si="12"/>
        <v>0</v>
      </c>
      <c r="L85">
        <f t="shared" si="13"/>
        <v>0</v>
      </c>
      <c r="M85">
        <f t="shared" si="14"/>
        <v>15355.000000000004</v>
      </c>
      <c r="P85" s="6">
        <f t="shared" si="15"/>
        <v>0</v>
      </c>
      <c r="Q85" s="5">
        <f t="shared" si="16"/>
        <v>0</v>
      </c>
      <c r="T85" s="1">
        <f t="shared" si="17"/>
        <v>0</v>
      </c>
      <c r="U85" s="1">
        <v>20</v>
      </c>
      <c r="V85" s="1">
        <v>50</v>
      </c>
      <c r="W85" s="5">
        <f t="shared" si="18"/>
        <v>15285.000000000004</v>
      </c>
      <c r="X85" s="6">
        <f t="shared" si="19"/>
        <v>15285.000000000004</v>
      </c>
      <c r="Y85" s="7">
        <f t="shared" si="20"/>
        <v>15285.000000000004</v>
      </c>
    </row>
    <row r="86" spans="6:25">
      <c r="F86" s="8">
        <f t="shared" si="21"/>
        <v>15285.000000000004</v>
      </c>
      <c r="I86">
        <f t="shared" si="11"/>
        <v>0</v>
      </c>
      <c r="J86">
        <v>5</v>
      </c>
      <c r="K86">
        <f t="shared" si="12"/>
        <v>0</v>
      </c>
      <c r="L86">
        <f t="shared" si="13"/>
        <v>0</v>
      </c>
      <c r="M86">
        <f t="shared" si="14"/>
        <v>15285.000000000004</v>
      </c>
      <c r="P86" s="6">
        <f t="shared" si="15"/>
        <v>0</v>
      </c>
      <c r="Q86" s="5">
        <f t="shared" si="16"/>
        <v>0</v>
      </c>
      <c r="T86" s="1">
        <f t="shared" si="17"/>
        <v>0</v>
      </c>
      <c r="U86" s="1">
        <v>20</v>
      </c>
      <c r="V86" s="1">
        <v>50</v>
      </c>
      <c r="W86" s="5">
        <f t="shared" si="18"/>
        <v>15215.000000000004</v>
      </c>
      <c r="X86" s="6">
        <f t="shared" si="19"/>
        <v>15215.000000000004</v>
      </c>
      <c r="Y86" s="7">
        <f t="shared" si="20"/>
        <v>15215.000000000004</v>
      </c>
    </row>
    <row r="87" spans="6:25">
      <c r="F87" s="8">
        <f t="shared" si="21"/>
        <v>15215.000000000004</v>
      </c>
      <c r="I87">
        <f t="shared" si="11"/>
        <v>0</v>
      </c>
      <c r="J87">
        <v>5</v>
      </c>
      <c r="K87">
        <f t="shared" si="12"/>
        <v>0</v>
      </c>
      <c r="L87">
        <f t="shared" si="13"/>
        <v>0</v>
      </c>
      <c r="M87">
        <f t="shared" si="14"/>
        <v>15215.000000000004</v>
      </c>
      <c r="P87" s="6">
        <f t="shared" si="15"/>
        <v>0</v>
      </c>
      <c r="Q87" s="5">
        <f t="shared" si="16"/>
        <v>0</v>
      </c>
      <c r="T87" s="1">
        <f t="shared" si="17"/>
        <v>0</v>
      </c>
      <c r="U87" s="1">
        <v>20</v>
      </c>
      <c r="V87" s="1">
        <v>50</v>
      </c>
      <c r="W87" s="5">
        <f t="shared" si="18"/>
        <v>15145.000000000004</v>
      </c>
      <c r="X87" s="6">
        <f t="shared" si="19"/>
        <v>15145.000000000004</v>
      </c>
      <c r="Y87" s="7">
        <f t="shared" si="20"/>
        <v>15145.000000000004</v>
      </c>
    </row>
    <row r="88" spans="6:25">
      <c r="F88" s="8">
        <f t="shared" si="21"/>
        <v>15145.000000000004</v>
      </c>
      <c r="I88">
        <f t="shared" si="11"/>
        <v>0</v>
      </c>
      <c r="J88">
        <v>5</v>
      </c>
      <c r="K88">
        <f t="shared" si="12"/>
        <v>0</v>
      </c>
      <c r="L88">
        <f t="shared" si="13"/>
        <v>0</v>
      </c>
      <c r="M88">
        <f t="shared" si="14"/>
        <v>15145.000000000004</v>
      </c>
      <c r="P88" s="6">
        <f t="shared" si="15"/>
        <v>0</v>
      </c>
      <c r="Q88" s="5">
        <f t="shared" si="16"/>
        <v>0</v>
      </c>
      <c r="T88" s="1">
        <f t="shared" si="17"/>
        <v>0</v>
      </c>
      <c r="U88" s="1">
        <v>20</v>
      </c>
      <c r="V88" s="1">
        <v>50</v>
      </c>
      <c r="W88" s="5">
        <f t="shared" si="18"/>
        <v>15075.000000000004</v>
      </c>
      <c r="X88" s="6">
        <f t="shared" si="19"/>
        <v>15075.000000000004</v>
      </c>
      <c r="Y88" s="7">
        <f t="shared" si="20"/>
        <v>15075.000000000004</v>
      </c>
    </row>
    <row r="89" spans="6:25">
      <c r="F89" s="8">
        <f t="shared" si="21"/>
        <v>15075.000000000004</v>
      </c>
      <c r="I89">
        <f t="shared" si="11"/>
        <v>0</v>
      </c>
      <c r="J89">
        <v>5</v>
      </c>
      <c r="K89">
        <f t="shared" si="12"/>
        <v>0</v>
      </c>
      <c r="L89">
        <f t="shared" si="13"/>
        <v>0</v>
      </c>
      <c r="M89">
        <f t="shared" si="14"/>
        <v>15075.000000000004</v>
      </c>
      <c r="P89" s="6">
        <f t="shared" si="15"/>
        <v>0</v>
      </c>
      <c r="Q89" s="5">
        <f t="shared" si="16"/>
        <v>0</v>
      </c>
      <c r="T89" s="1">
        <f t="shared" si="17"/>
        <v>0</v>
      </c>
      <c r="U89" s="1">
        <v>20</v>
      </c>
      <c r="V89" s="1">
        <v>50</v>
      </c>
      <c r="W89" s="5">
        <f t="shared" si="18"/>
        <v>15005.000000000004</v>
      </c>
      <c r="X89" s="6">
        <f t="shared" si="19"/>
        <v>15005.000000000004</v>
      </c>
      <c r="Y89" s="7">
        <f t="shared" si="20"/>
        <v>15005.000000000004</v>
      </c>
    </row>
    <row r="90" spans="6:25">
      <c r="F90" s="8">
        <f t="shared" si="21"/>
        <v>15005.000000000004</v>
      </c>
      <c r="I90">
        <f t="shared" si="11"/>
        <v>0</v>
      </c>
      <c r="J90">
        <v>5</v>
      </c>
      <c r="K90">
        <f t="shared" si="12"/>
        <v>0</v>
      </c>
      <c r="L90">
        <f t="shared" si="13"/>
        <v>0</v>
      </c>
      <c r="M90">
        <f t="shared" si="14"/>
        <v>15005.000000000004</v>
      </c>
      <c r="P90" s="6">
        <f t="shared" si="15"/>
        <v>0</v>
      </c>
      <c r="Q90" s="5">
        <f t="shared" si="16"/>
        <v>0</v>
      </c>
      <c r="T90" s="1">
        <f t="shared" si="17"/>
        <v>0</v>
      </c>
      <c r="U90" s="1">
        <v>20</v>
      </c>
      <c r="V90" s="1">
        <v>50</v>
      </c>
      <c r="W90" s="5">
        <f t="shared" si="18"/>
        <v>14935.000000000004</v>
      </c>
      <c r="X90" s="6">
        <f t="shared" si="19"/>
        <v>14935.000000000004</v>
      </c>
      <c r="Y90" s="7">
        <f t="shared" si="20"/>
        <v>14935.000000000004</v>
      </c>
    </row>
    <row r="91" spans="6:25">
      <c r="F91" s="8">
        <f t="shared" si="21"/>
        <v>14935.000000000004</v>
      </c>
      <c r="I91">
        <f t="shared" si="11"/>
        <v>0</v>
      </c>
      <c r="J91">
        <v>5</v>
      </c>
      <c r="K91">
        <f t="shared" si="12"/>
        <v>0</v>
      </c>
      <c r="L91">
        <f t="shared" si="13"/>
        <v>0</v>
      </c>
      <c r="M91">
        <f t="shared" si="14"/>
        <v>14935.000000000004</v>
      </c>
      <c r="P91" s="6">
        <f t="shared" si="15"/>
        <v>0</v>
      </c>
      <c r="Q91" s="5">
        <f t="shared" si="16"/>
        <v>0</v>
      </c>
      <c r="T91" s="1">
        <f t="shared" si="17"/>
        <v>0</v>
      </c>
      <c r="U91" s="1">
        <v>20</v>
      </c>
      <c r="V91" s="1">
        <v>50</v>
      </c>
      <c r="W91" s="5">
        <f t="shared" si="18"/>
        <v>14865.000000000004</v>
      </c>
      <c r="X91" s="6">
        <f t="shared" si="19"/>
        <v>14865.000000000004</v>
      </c>
      <c r="Y91" s="7">
        <f t="shared" si="20"/>
        <v>14865.000000000004</v>
      </c>
    </row>
    <row r="92" spans="6:25">
      <c r="F92" s="8">
        <f t="shared" si="21"/>
        <v>14865.000000000004</v>
      </c>
      <c r="I92">
        <f t="shared" si="11"/>
        <v>0</v>
      </c>
      <c r="J92">
        <v>5</v>
      </c>
      <c r="K92">
        <f t="shared" si="12"/>
        <v>0</v>
      </c>
      <c r="L92">
        <f t="shared" si="13"/>
        <v>0</v>
      </c>
      <c r="M92">
        <f t="shared" si="14"/>
        <v>14865.000000000004</v>
      </c>
      <c r="P92" s="6">
        <f t="shared" si="15"/>
        <v>0</v>
      </c>
      <c r="Q92" s="5">
        <f t="shared" si="16"/>
        <v>0</v>
      </c>
      <c r="T92" s="1">
        <f t="shared" si="17"/>
        <v>0</v>
      </c>
      <c r="U92" s="1">
        <v>20</v>
      </c>
      <c r="V92" s="1">
        <v>50</v>
      </c>
      <c r="W92" s="5">
        <f t="shared" si="18"/>
        <v>14795.000000000004</v>
      </c>
      <c r="X92" s="6">
        <f t="shared" si="19"/>
        <v>14795.000000000004</v>
      </c>
      <c r="Y92" s="7">
        <f t="shared" si="20"/>
        <v>14795.000000000004</v>
      </c>
    </row>
    <row r="93" spans="6:25">
      <c r="F93" s="8">
        <f t="shared" si="21"/>
        <v>14795.000000000004</v>
      </c>
      <c r="I93">
        <f t="shared" si="11"/>
        <v>0</v>
      </c>
      <c r="J93">
        <v>5</v>
      </c>
      <c r="K93">
        <f t="shared" si="12"/>
        <v>0</v>
      </c>
      <c r="L93">
        <f t="shared" si="13"/>
        <v>0</v>
      </c>
      <c r="M93">
        <f t="shared" si="14"/>
        <v>14795.000000000004</v>
      </c>
      <c r="P93" s="6">
        <f t="shared" si="15"/>
        <v>0</v>
      </c>
      <c r="Q93" s="5">
        <f t="shared" si="16"/>
        <v>0</v>
      </c>
      <c r="T93" s="1">
        <f t="shared" si="17"/>
        <v>0</v>
      </c>
      <c r="U93" s="1">
        <v>20</v>
      </c>
      <c r="V93" s="1">
        <v>50</v>
      </c>
      <c r="W93" s="5">
        <f t="shared" si="18"/>
        <v>14725.000000000004</v>
      </c>
      <c r="X93" s="6">
        <f t="shared" si="19"/>
        <v>14725.000000000004</v>
      </c>
      <c r="Y93" s="7">
        <f t="shared" si="20"/>
        <v>14725.000000000004</v>
      </c>
    </row>
    <row r="94" spans="6:25">
      <c r="F94" s="8">
        <f t="shared" si="21"/>
        <v>14725.000000000004</v>
      </c>
      <c r="I94">
        <f t="shared" si="11"/>
        <v>0</v>
      </c>
      <c r="J94">
        <v>5</v>
      </c>
      <c r="K94">
        <f t="shared" si="12"/>
        <v>0</v>
      </c>
      <c r="L94">
        <f t="shared" si="13"/>
        <v>0</v>
      </c>
      <c r="M94">
        <f t="shared" si="14"/>
        <v>14725.000000000004</v>
      </c>
      <c r="P94" s="6">
        <f t="shared" si="15"/>
        <v>0</v>
      </c>
      <c r="Q94" s="5">
        <f t="shared" si="16"/>
        <v>0</v>
      </c>
      <c r="T94" s="1">
        <f t="shared" si="17"/>
        <v>0</v>
      </c>
      <c r="U94" s="1">
        <v>20</v>
      </c>
      <c r="V94" s="1">
        <v>50</v>
      </c>
      <c r="W94" s="5">
        <f t="shared" si="18"/>
        <v>14655.000000000004</v>
      </c>
      <c r="X94" s="6">
        <f t="shared" si="19"/>
        <v>14655.000000000004</v>
      </c>
      <c r="Y94" s="7">
        <f t="shared" si="20"/>
        <v>14655.000000000004</v>
      </c>
    </row>
    <row r="95" spans="6:25">
      <c r="F95" s="8">
        <f t="shared" si="21"/>
        <v>14655.000000000004</v>
      </c>
      <c r="I95">
        <f t="shared" si="11"/>
        <v>0</v>
      </c>
      <c r="J95">
        <v>5</v>
      </c>
      <c r="K95">
        <f t="shared" si="12"/>
        <v>0</v>
      </c>
      <c r="L95">
        <f t="shared" si="13"/>
        <v>0</v>
      </c>
      <c r="M95">
        <f t="shared" si="14"/>
        <v>14655.000000000004</v>
      </c>
      <c r="P95" s="6">
        <f t="shared" si="15"/>
        <v>0</v>
      </c>
      <c r="Q95" s="5">
        <f t="shared" si="16"/>
        <v>0</v>
      </c>
      <c r="T95" s="1">
        <f t="shared" si="17"/>
        <v>0</v>
      </c>
      <c r="U95" s="1">
        <v>20</v>
      </c>
      <c r="V95" s="1">
        <v>50</v>
      </c>
      <c r="W95" s="5">
        <f t="shared" si="18"/>
        <v>14585.000000000004</v>
      </c>
      <c r="X95" s="6">
        <f t="shared" si="19"/>
        <v>14585.000000000004</v>
      </c>
      <c r="Y95" s="7">
        <f t="shared" si="20"/>
        <v>14585.000000000004</v>
      </c>
    </row>
    <row r="96" spans="6:25">
      <c r="F96" s="8">
        <f t="shared" si="21"/>
        <v>14585.000000000004</v>
      </c>
      <c r="I96">
        <f t="shared" si="11"/>
        <v>0</v>
      </c>
      <c r="J96">
        <v>5</v>
      </c>
      <c r="K96">
        <f t="shared" si="12"/>
        <v>0</v>
      </c>
      <c r="L96">
        <f t="shared" si="13"/>
        <v>0</v>
      </c>
      <c r="M96">
        <f t="shared" si="14"/>
        <v>14585.000000000004</v>
      </c>
      <c r="P96" s="6">
        <f t="shared" si="15"/>
        <v>0</v>
      </c>
      <c r="Q96" s="5">
        <f t="shared" si="16"/>
        <v>0</v>
      </c>
      <c r="T96" s="1">
        <f t="shared" si="17"/>
        <v>0</v>
      </c>
      <c r="U96" s="1">
        <v>20</v>
      </c>
      <c r="V96" s="1">
        <v>50</v>
      </c>
      <c r="W96" s="5">
        <f t="shared" si="18"/>
        <v>14515.000000000004</v>
      </c>
      <c r="X96" s="6">
        <f t="shared" si="19"/>
        <v>14515.000000000004</v>
      </c>
      <c r="Y96" s="7">
        <f t="shared" si="20"/>
        <v>14515.000000000004</v>
      </c>
    </row>
    <row r="97" spans="6:25">
      <c r="F97" s="8">
        <f t="shared" si="21"/>
        <v>14515.000000000004</v>
      </c>
      <c r="I97">
        <f t="shared" si="11"/>
        <v>0</v>
      </c>
      <c r="J97">
        <v>5</v>
      </c>
      <c r="K97">
        <f t="shared" si="12"/>
        <v>0</v>
      </c>
      <c r="L97">
        <f t="shared" si="13"/>
        <v>0</v>
      </c>
      <c r="M97">
        <f t="shared" si="14"/>
        <v>14515.000000000004</v>
      </c>
      <c r="P97" s="6">
        <f t="shared" si="15"/>
        <v>0</v>
      </c>
      <c r="Q97" s="5">
        <f t="shared" si="16"/>
        <v>0</v>
      </c>
      <c r="T97" s="1">
        <f t="shared" si="17"/>
        <v>0</v>
      </c>
      <c r="U97" s="1">
        <v>20</v>
      </c>
      <c r="V97" s="1">
        <v>50</v>
      </c>
      <c r="W97" s="5">
        <f t="shared" si="18"/>
        <v>14445.000000000004</v>
      </c>
      <c r="X97" s="6">
        <f t="shared" si="19"/>
        <v>14445.000000000004</v>
      </c>
      <c r="Y97" s="7">
        <f t="shared" si="20"/>
        <v>14445.000000000004</v>
      </c>
    </row>
    <row r="98" spans="6:25">
      <c r="F98" s="8">
        <f t="shared" si="21"/>
        <v>14445.000000000004</v>
      </c>
      <c r="I98">
        <f t="shared" si="11"/>
        <v>0</v>
      </c>
      <c r="J98">
        <v>5</v>
      </c>
      <c r="K98">
        <f t="shared" si="12"/>
        <v>0</v>
      </c>
      <c r="L98">
        <f t="shared" si="13"/>
        <v>0</v>
      </c>
      <c r="M98">
        <f t="shared" si="14"/>
        <v>14445.000000000004</v>
      </c>
      <c r="P98" s="6">
        <f t="shared" si="15"/>
        <v>0</v>
      </c>
      <c r="Q98" s="5">
        <f t="shared" si="16"/>
        <v>0</v>
      </c>
      <c r="T98" s="1">
        <f t="shared" si="17"/>
        <v>0</v>
      </c>
      <c r="U98" s="1">
        <v>20</v>
      </c>
      <c r="V98" s="1">
        <v>50</v>
      </c>
      <c r="W98" s="5">
        <f t="shared" si="18"/>
        <v>14375.000000000004</v>
      </c>
      <c r="X98" s="6">
        <f t="shared" si="19"/>
        <v>14375.000000000004</v>
      </c>
      <c r="Y98" s="7">
        <f t="shared" si="20"/>
        <v>14375.000000000004</v>
      </c>
    </row>
    <row r="99" spans="6:25">
      <c r="F99" s="8">
        <f t="shared" si="21"/>
        <v>14375.000000000004</v>
      </c>
      <c r="I99">
        <f t="shared" si="11"/>
        <v>0</v>
      </c>
      <c r="J99">
        <v>5</v>
      </c>
      <c r="K99">
        <f t="shared" si="12"/>
        <v>0</v>
      </c>
      <c r="L99">
        <f t="shared" si="13"/>
        <v>0</v>
      </c>
      <c r="M99">
        <f t="shared" si="14"/>
        <v>14375.000000000004</v>
      </c>
      <c r="P99" s="6">
        <f t="shared" si="15"/>
        <v>0</v>
      </c>
      <c r="Q99" s="5">
        <f t="shared" si="16"/>
        <v>0</v>
      </c>
      <c r="T99" s="1">
        <f t="shared" si="17"/>
        <v>0</v>
      </c>
      <c r="U99" s="1">
        <v>20</v>
      </c>
      <c r="V99" s="1">
        <v>50</v>
      </c>
      <c r="W99" s="5">
        <f t="shared" si="18"/>
        <v>14305.000000000004</v>
      </c>
      <c r="X99" s="6">
        <f t="shared" si="19"/>
        <v>14305.000000000004</v>
      </c>
      <c r="Y99" s="7">
        <f t="shared" si="20"/>
        <v>14305.000000000004</v>
      </c>
    </row>
    <row r="100" spans="6:25">
      <c r="F100" s="8">
        <f t="shared" si="21"/>
        <v>14305.000000000004</v>
      </c>
      <c r="I100">
        <f t="shared" si="11"/>
        <v>0</v>
      </c>
      <c r="J100">
        <v>5</v>
      </c>
      <c r="K100">
        <f t="shared" si="12"/>
        <v>0</v>
      </c>
      <c r="L100">
        <f t="shared" si="13"/>
        <v>0</v>
      </c>
      <c r="M100">
        <f t="shared" si="14"/>
        <v>14305.000000000004</v>
      </c>
      <c r="P100" s="6">
        <f t="shared" si="15"/>
        <v>0</v>
      </c>
      <c r="Q100" s="5">
        <f t="shared" si="16"/>
        <v>0</v>
      </c>
      <c r="T100" s="1">
        <f t="shared" si="17"/>
        <v>0</v>
      </c>
      <c r="U100" s="1">
        <v>20</v>
      </c>
      <c r="V100" s="1">
        <v>50</v>
      </c>
      <c r="W100" s="5">
        <f t="shared" si="18"/>
        <v>14235.000000000004</v>
      </c>
      <c r="X100" s="6">
        <f t="shared" si="19"/>
        <v>14235.000000000004</v>
      </c>
      <c r="Y100" s="7">
        <f t="shared" si="20"/>
        <v>14235.000000000004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CFDShares</vt:lpstr>
      <vt:lpstr>PL</vt:lpstr>
      <vt:lpstr>Sheet3</vt:lpstr>
    </vt:vector>
  </TitlesOfParts>
  <Company>InterGen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nghanghr</dc:creator>
  <cp:lastModifiedBy>nghanghr</cp:lastModifiedBy>
  <dcterms:created xsi:type="dcterms:W3CDTF">2010-03-06T02:07:04Z</dcterms:created>
  <dcterms:modified xsi:type="dcterms:W3CDTF">2010-03-14T10:39:07Z</dcterms:modified>
</cp:coreProperties>
</file>